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heckCompatibility="1" defaultThemeVersion="124226"/>
  <bookViews>
    <workbookView xWindow="240" yWindow="420" windowWidth="19440" windowHeight="951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O11" i="1"/>
  <c r="O12"/>
  <c r="O13"/>
  <c r="O14"/>
  <c r="O15"/>
  <c r="O16"/>
  <c r="O17"/>
  <c r="O18"/>
  <c r="O19"/>
  <c r="O20"/>
  <c r="O21"/>
  <c r="O22"/>
  <c r="O23"/>
  <c r="O24"/>
  <c r="O25"/>
  <c r="O26"/>
  <c r="O27"/>
  <c r="O28"/>
  <c r="O29"/>
  <c r="O30"/>
  <c r="O31"/>
  <c r="O32"/>
  <c r="O33"/>
  <c r="O34"/>
  <c r="O35"/>
  <c r="O36"/>
  <c r="O37"/>
  <c r="O38"/>
  <c r="O39"/>
  <c r="O40"/>
  <c r="O41"/>
  <c r="O42"/>
  <c r="O43"/>
  <c r="O44"/>
  <c r="O45"/>
  <c r="O46"/>
  <c r="O47"/>
  <c r="O48"/>
  <c r="O49"/>
  <c r="O50"/>
  <c r="O51"/>
  <c r="O52"/>
  <c r="O53"/>
  <c r="O54"/>
  <c r="O55"/>
  <c r="O56"/>
  <c r="O57"/>
  <c r="O58"/>
  <c r="O59"/>
  <c r="O60"/>
  <c r="O61"/>
  <c r="O62"/>
  <c r="O63"/>
  <c r="O64"/>
  <c r="O65"/>
  <c r="O66"/>
  <c r="O67"/>
  <c r="O68"/>
  <c r="O69"/>
  <c r="O70"/>
  <c r="O71"/>
  <c r="O72"/>
  <c r="O73"/>
  <c r="O74"/>
  <c r="O75"/>
  <c r="O76"/>
  <c r="O79"/>
  <c r="O80"/>
  <c r="O98"/>
  <c r="O99"/>
  <c r="O100"/>
  <c r="O104"/>
  <c r="O109"/>
  <c r="O111"/>
  <c r="O112"/>
  <c r="O113"/>
  <c r="O114"/>
  <c r="O117"/>
  <c r="O118"/>
  <c r="O119"/>
  <c r="O120"/>
  <c r="O121"/>
  <c r="O123"/>
  <c r="O124"/>
  <c r="O125"/>
  <c r="O126"/>
  <c r="O127"/>
  <c r="O128"/>
  <c r="O129"/>
  <c r="O130"/>
  <c r="O131"/>
  <c r="O132"/>
  <c r="O133"/>
  <c r="O134"/>
  <c r="O135"/>
  <c r="O136"/>
  <c r="O137"/>
  <c r="O138"/>
  <c r="O139"/>
  <c r="O140"/>
  <c r="O141"/>
  <c r="O142"/>
  <c r="O143"/>
  <c r="O144"/>
  <c r="O145"/>
  <c r="O146"/>
  <c r="O147"/>
  <c r="O148"/>
  <c r="O149"/>
  <c r="O150"/>
  <c r="O151"/>
  <c r="O152"/>
  <c r="O153"/>
  <c r="O154"/>
  <c r="O155"/>
  <c r="O156"/>
  <c r="O157"/>
  <c r="O158"/>
  <c r="O159"/>
  <c r="O160"/>
  <c r="O161"/>
  <c r="O162"/>
  <c r="O163"/>
  <c r="O164"/>
  <c r="O165"/>
  <c r="O166"/>
  <c r="O167"/>
  <c r="O168"/>
  <c r="O169"/>
  <c r="O170"/>
  <c r="O171"/>
  <c r="O172"/>
  <c r="O173"/>
  <c r="O174"/>
  <c r="O175"/>
  <c r="O176"/>
  <c r="O177"/>
  <c r="O178"/>
  <c r="O179"/>
  <c r="O180"/>
  <c r="O181"/>
  <c r="O182"/>
  <c r="O183"/>
  <c r="O184"/>
  <c r="O185"/>
  <c r="O186"/>
  <c r="O187"/>
  <c r="O188"/>
  <c r="O189"/>
  <c r="O193"/>
  <c r="O194"/>
  <c r="O195"/>
  <c r="O196"/>
  <c r="O197"/>
  <c r="O198"/>
  <c r="O199"/>
  <c r="O200"/>
  <c r="O201"/>
  <c r="O202"/>
  <c r="O203"/>
  <c r="O204"/>
  <c r="O205"/>
  <c r="O206"/>
  <c r="O207"/>
  <c r="O208"/>
  <c r="O209"/>
  <c r="O210"/>
  <c r="O211"/>
  <c r="O212"/>
  <c r="O213"/>
  <c r="O214"/>
  <c r="O215"/>
  <c r="O216"/>
  <c r="O217"/>
  <c r="O218"/>
  <c r="O219"/>
  <c r="O220"/>
  <c r="O221"/>
  <c r="O222"/>
  <c r="O223"/>
  <c r="O224"/>
  <c r="O225"/>
  <c r="O226"/>
  <c r="N199"/>
  <c r="N200"/>
  <c r="B82"/>
  <c r="B83" s="1"/>
  <c r="B84" s="1"/>
  <c r="B85" s="1"/>
  <c r="B86" s="1"/>
  <c r="B87" s="1"/>
  <c r="B88" s="1"/>
  <c r="B89" s="1"/>
  <c r="B90" s="1"/>
  <c r="B91" s="1"/>
  <c r="B92" s="1"/>
  <c r="B93" s="1"/>
  <c r="B94" s="1"/>
  <c r="B95" s="1"/>
  <c r="B96" s="1"/>
  <c r="B97" s="1"/>
  <c r="B98" s="1"/>
  <c r="B99" s="1"/>
  <c r="B100" s="1"/>
  <c r="B101" s="1"/>
  <c r="B102" s="1"/>
  <c r="B103" s="1"/>
  <c r="B104" s="1"/>
  <c r="B105" s="1"/>
  <c r="B106" s="1"/>
  <c r="B107" s="1"/>
  <c r="B108" s="1"/>
  <c r="B109" s="1"/>
  <c r="B110" s="1"/>
  <c r="B111" s="1"/>
  <c r="B112" s="1"/>
  <c r="B113" s="1"/>
  <c r="B114" s="1"/>
  <c r="B115" s="1"/>
  <c r="B116" s="1"/>
  <c r="B117" s="1"/>
  <c r="B118" s="1"/>
  <c r="B119" s="1"/>
  <c r="B120" s="1"/>
  <c r="B121" s="1"/>
  <c r="B122" s="1"/>
  <c r="B123" s="1"/>
  <c r="B124" s="1"/>
  <c r="B125" s="1"/>
  <c r="B126" s="1"/>
  <c r="B127" s="1"/>
  <c r="B128" s="1"/>
  <c r="B129" s="1"/>
  <c r="B130" s="1"/>
  <c r="B131" s="1"/>
  <c r="B132" s="1"/>
  <c r="B133" s="1"/>
  <c r="B134" s="1"/>
  <c r="B135" s="1"/>
  <c r="B136" s="1"/>
  <c r="B137" s="1"/>
  <c r="B138" s="1"/>
  <c r="B139" s="1"/>
  <c r="B140" s="1"/>
  <c r="B141" s="1"/>
  <c r="B142" s="1"/>
  <c r="B143" s="1"/>
  <c r="B144" s="1"/>
  <c r="B145" s="1"/>
  <c r="B146" s="1"/>
  <c r="B147" s="1"/>
  <c r="B148" s="1"/>
  <c r="B149" s="1"/>
  <c r="B150" s="1"/>
  <c r="B151" s="1"/>
  <c r="B152" s="1"/>
  <c r="B153" s="1"/>
  <c r="B154" s="1"/>
  <c r="B155" s="1"/>
  <c r="B156" s="1"/>
  <c r="B157" s="1"/>
  <c r="B158" s="1"/>
  <c r="B159" s="1"/>
  <c r="B160" s="1"/>
  <c r="B161" s="1"/>
  <c r="B162" s="1"/>
  <c r="B163" s="1"/>
  <c r="B164" s="1"/>
  <c r="B165" s="1"/>
  <c r="B166" s="1"/>
  <c r="B167" s="1"/>
  <c r="B168" s="1"/>
  <c r="B169" s="1"/>
  <c r="B170" s="1"/>
  <c r="B171" s="1"/>
  <c r="B172" s="1"/>
  <c r="B173" s="1"/>
  <c r="B174" s="1"/>
  <c r="B175" s="1"/>
  <c r="B176" s="1"/>
  <c r="B177" s="1"/>
  <c r="B178" s="1"/>
  <c r="B179" s="1"/>
  <c r="B180" s="1"/>
  <c r="B181" s="1"/>
  <c r="B182" s="1"/>
  <c r="B183" s="1"/>
  <c r="B184" s="1"/>
  <c r="B185" s="1"/>
  <c r="B186" s="1"/>
  <c r="B187" s="1"/>
  <c r="B188" s="1"/>
  <c r="B189" s="1"/>
  <c r="B190" s="1"/>
  <c r="B191" s="1"/>
  <c r="B192" s="1"/>
  <c r="B193" s="1"/>
  <c r="B194" s="1"/>
  <c r="B195" s="1"/>
  <c r="B196" s="1"/>
  <c r="B197" s="1"/>
  <c r="B198" s="1"/>
  <c r="B199" s="1"/>
  <c r="B200" s="1"/>
  <c r="B201" s="1"/>
  <c r="B202" s="1"/>
  <c r="B203" s="1"/>
  <c r="B204" s="1"/>
  <c r="B205" s="1"/>
  <c r="B206" s="1"/>
  <c r="B207" s="1"/>
  <c r="B208" s="1"/>
  <c r="B209" s="1"/>
  <c r="B210" s="1"/>
  <c r="B211" s="1"/>
  <c r="B212" s="1"/>
  <c r="B213" s="1"/>
  <c r="B214" s="1"/>
  <c r="B215" s="1"/>
  <c r="B216" s="1"/>
  <c r="B217" s="1"/>
  <c r="B218" s="1"/>
  <c r="B219" s="1"/>
  <c r="B220" s="1"/>
  <c r="B221" s="1"/>
  <c r="B222" s="1"/>
  <c r="B223" s="1"/>
  <c r="B224" s="1"/>
  <c r="B225" s="1"/>
  <c r="B226" s="1"/>
  <c r="N33"/>
  <c r="N79"/>
  <c r="L79"/>
  <c r="L80"/>
  <c r="N80"/>
  <c r="N68"/>
  <c r="N63"/>
  <c r="N62" s="1"/>
  <c r="N15"/>
  <c r="M16"/>
  <c r="M17"/>
  <c r="M18"/>
  <c r="M19"/>
  <c r="M20"/>
  <c r="M25"/>
  <c r="M27"/>
  <c r="M29"/>
  <c r="M31"/>
  <c r="M35"/>
  <c r="M37"/>
  <c r="M39"/>
  <c r="M41"/>
  <c r="M43"/>
  <c r="M46"/>
  <c r="M50"/>
  <c r="M52"/>
  <c r="M54"/>
  <c r="M56"/>
  <c r="M59"/>
  <c r="M60"/>
  <c r="M64"/>
  <c r="M67"/>
  <c r="M69"/>
  <c r="M73"/>
  <c r="M76"/>
  <c r="M78"/>
  <c r="M80"/>
  <c r="M81"/>
  <c r="M83"/>
  <c r="M85"/>
  <c r="M86"/>
  <c r="M88"/>
  <c r="M89"/>
  <c r="M90"/>
  <c r="M91"/>
  <c r="M92"/>
  <c r="M94"/>
  <c r="M97"/>
  <c r="M102"/>
  <c r="M103"/>
  <c r="M104"/>
  <c r="M14"/>
  <c r="L68"/>
  <c r="M68" s="1"/>
  <c r="L63"/>
  <c r="L62" s="1"/>
  <c r="M62" s="1"/>
  <c r="L15"/>
  <c r="M15" s="1"/>
  <c r="N108"/>
  <c r="N110"/>
  <c r="N113"/>
  <c r="N112" s="1"/>
  <c r="N116"/>
  <c r="N118"/>
  <c r="N120"/>
  <c r="N122"/>
  <c r="N180"/>
  <c r="N182"/>
  <c r="N184"/>
  <c r="N186"/>
  <c r="N188"/>
  <c r="N192"/>
  <c r="N191" s="1"/>
  <c r="N190" s="1"/>
  <c r="M200"/>
  <c r="L200"/>
  <c r="M217"/>
  <c r="M216" s="1"/>
  <c r="N124"/>
  <c r="N126"/>
  <c r="N128"/>
  <c r="N130"/>
  <c r="N133"/>
  <c r="N132" s="1"/>
  <c r="N115" s="1"/>
  <c r="M133"/>
  <c r="L133"/>
  <c r="N159"/>
  <c r="N158" s="1"/>
  <c r="N157" s="1"/>
  <c r="M159"/>
  <c r="L159"/>
  <c r="N223"/>
  <c r="N222" s="1"/>
  <c r="M63" l="1"/>
  <c r="N107"/>
  <c r="N106" s="1"/>
  <c r="N217"/>
  <c r="N216" s="1"/>
  <c r="N215" s="1"/>
  <c r="N214" s="1"/>
  <c r="N211"/>
  <c r="N210" s="1"/>
  <c r="N208"/>
  <c r="N207" s="1"/>
  <c r="M208"/>
  <c r="M207" s="1"/>
  <c r="M128"/>
  <c r="M130"/>
  <c r="M108"/>
  <c r="O108" s="1"/>
  <c r="M110"/>
  <c r="O110" s="1"/>
  <c r="M113"/>
  <c r="M112" s="1"/>
  <c r="M116"/>
  <c r="O116" s="1"/>
  <c r="M118"/>
  <c r="M120"/>
  <c r="M122"/>
  <c r="O122" s="1"/>
  <c r="M124"/>
  <c r="M126"/>
  <c r="M132"/>
  <c r="M158"/>
  <c r="M180"/>
  <c r="M182"/>
  <c r="M184"/>
  <c r="M186"/>
  <c r="M188"/>
  <c r="M192"/>
  <c r="M199"/>
  <c r="M211"/>
  <c r="M210" s="1"/>
  <c r="M215"/>
  <c r="M214" s="1"/>
  <c r="M223"/>
  <c r="M222" s="1"/>
  <c r="L223"/>
  <c r="L222" s="1"/>
  <c r="L217"/>
  <c r="L211"/>
  <c r="L210" s="1"/>
  <c r="L208"/>
  <c r="L207" s="1"/>
  <c r="L199"/>
  <c r="L197"/>
  <c r="L192"/>
  <c r="L191" s="1"/>
  <c r="L188"/>
  <c r="L186"/>
  <c r="L184"/>
  <c r="L182"/>
  <c r="L180"/>
  <c r="L158"/>
  <c r="L132"/>
  <c r="L130"/>
  <c r="L128"/>
  <c r="L126"/>
  <c r="L124"/>
  <c r="L122"/>
  <c r="L120"/>
  <c r="L118"/>
  <c r="L116"/>
  <c r="L113"/>
  <c r="L112" s="1"/>
  <c r="L110"/>
  <c r="L108"/>
  <c r="M191" l="1"/>
  <c r="O191" s="1"/>
  <c r="O192"/>
  <c r="M115"/>
  <c r="O115" s="1"/>
  <c r="N105"/>
  <c r="L216"/>
  <c r="L215" s="1"/>
  <c r="L214" s="1"/>
  <c r="L115"/>
  <c r="L157"/>
  <c r="L190"/>
  <c r="M157"/>
  <c r="M190"/>
  <c r="O190" s="1"/>
  <c r="M107"/>
  <c r="O107" s="1"/>
  <c r="L107"/>
  <c r="M106" l="1"/>
  <c r="O106" s="1"/>
  <c r="L106"/>
  <c r="L105" s="1"/>
  <c r="M105"/>
  <c r="N13"/>
  <c r="N58"/>
  <c r="N57" s="1"/>
  <c r="N12"/>
  <c r="N24"/>
  <c r="N26"/>
  <c r="N28"/>
  <c r="N30"/>
  <c r="N34"/>
  <c r="N36"/>
  <c r="N38"/>
  <c r="N40"/>
  <c r="N42"/>
  <c r="N45"/>
  <c r="N44" s="1"/>
  <c r="N49"/>
  <c r="N51"/>
  <c r="N53"/>
  <c r="N55"/>
  <c r="N66"/>
  <c r="N65" s="1"/>
  <c r="N61" s="1"/>
  <c r="N72"/>
  <c r="N71" s="1"/>
  <c r="N75"/>
  <c r="N74" s="1"/>
  <c r="N77"/>
  <c r="L77"/>
  <c r="M77" s="1"/>
  <c r="L75"/>
  <c r="M75" s="1"/>
  <c r="L72"/>
  <c r="L66"/>
  <c r="L58"/>
  <c r="L55"/>
  <c r="M55" s="1"/>
  <c r="L53"/>
  <c r="M53" s="1"/>
  <c r="L51"/>
  <c r="M51" s="1"/>
  <c r="L49"/>
  <c r="M49" s="1"/>
  <c r="L45"/>
  <c r="L42"/>
  <c r="M42" s="1"/>
  <c r="L40"/>
  <c r="M40" s="1"/>
  <c r="L38"/>
  <c r="M38" s="1"/>
  <c r="L36"/>
  <c r="M36" s="1"/>
  <c r="L34"/>
  <c r="M34" s="1"/>
  <c r="L30"/>
  <c r="M30" s="1"/>
  <c r="L28"/>
  <c r="M28" s="1"/>
  <c r="L26"/>
  <c r="M26" s="1"/>
  <c r="L24"/>
  <c r="M24" s="1"/>
  <c r="L13"/>
  <c r="B11"/>
  <c r="B12" s="1"/>
  <c r="B13" s="1"/>
  <c r="B14" s="1"/>
  <c r="B15" s="1"/>
  <c r="B16" s="1"/>
  <c r="B17" s="1"/>
  <c r="B18" s="1"/>
  <c r="B19" s="1"/>
  <c r="O105" l="1"/>
  <c r="M227"/>
  <c r="B20"/>
  <c r="B21" s="1"/>
  <c r="B22" s="1"/>
  <c r="B23" s="1"/>
  <c r="B24" s="1"/>
  <c r="B25" s="1"/>
  <c r="B26" s="1"/>
  <c r="B27" s="1"/>
  <c r="B28" s="1"/>
  <c r="B29" s="1"/>
  <c r="B30" s="1"/>
  <c r="B31" s="1"/>
  <c r="B32" s="1"/>
  <c r="B33" s="1"/>
  <c r="B34" s="1"/>
  <c r="B35" s="1"/>
  <c r="B36" s="1"/>
  <c r="B37" s="1"/>
  <c r="B38" s="1"/>
  <c r="B39" s="1"/>
  <c r="B40" s="1"/>
  <c r="B41" s="1"/>
  <c r="B42" s="1"/>
  <c r="B43" s="1"/>
  <c r="B44" s="1"/>
  <c r="B45" s="1"/>
  <c r="B46" s="1"/>
  <c r="B47" s="1"/>
  <c r="B48" s="1"/>
  <c r="B49" s="1"/>
  <c r="B50" s="1"/>
  <c r="B51" s="1"/>
  <c r="B52" s="1"/>
  <c r="B53" s="1"/>
  <c r="B54" s="1"/>
  <c r="B55" s="1"/>
  <c r="B56" s="1"/>
  <c r="L12"/>
  <c r="M12" s="1"/>
  <c r="M13"/>
  <c r="L44"/>
  <c r="M44" s="1"/>
  <c r="M45"/>
  <c r="L65"/>
  <c r="M66"/>
  <c r="L57"/>
  <c r="M57" s="1"/>
  <c r="M58"/>
  <c r="L71"/>
  <c r="M71" s="1"/>
  <c r="M72"/>
  <c r="L74"/>
  <c r="M74" s="1"/>
  <c r="L48"/>
  <c r="L23"/>
  <c r="N70"/>
  <c r="L33"/>
  <c r="L11"/>
  <c r="N48"/>
  <c r="N47" s="1"/>
  <c r="N32"/>
  <c r="N23"/>
  <c r="N22" s="1"/>
  <c r="N21" s="1"/>
  <c r="N11"/>
  <c r="L70" l="1"/>
  <c r="M70" s="1"/>
  <c r="B57"/>
  <c r="B58" s="1"/>
  <c r="B59" s="1"/>
  <c r="B60" s="1"/>
  <c r="B61" s="1"/>
  <c r="B62" s="1"/>
  <c r="B63" s="1"/>
  <c r="B64" s="1"/>
  <c r="B65" s="1"/>
  <c r="B66" s="1"/>
  <c r="B67" s="1"/>
  <c r="B68" s="1"/>
  <c r="M11"/>
  <c r="L32"/>
  <c r="M32" s="1"/>
  <c r="M33"/>
  <c r="L22"/>
  <c r="M23"/>
  <c r="M98"/>
  <c r="M65"/>
  <c r="L61"/>
  <c r="M61" s="1"/>
  <c r="M48"/>
  <c r="L47"/>
  <c r="M47" s="1"/>
  <c r="AE107"/>
  <c r="B69" l="1"/>
  <c r="B70" s="1"/>
  <c r="B71" s="1"/>
  <c r="B72" s="1"/>
  <c r="B73" s="1"/>
  <c r="B74" s="1"/>
  <c r="B75" s="1"/>
  <c r="B76" s="1"/>
  <c r="B77" s="1"/>
  <c r="B78" s="1"/>
  <c r="B79" s="1"/>
  <c r="B80" s="1"/>
  <c r="B81" s="1"/>
  <c r="M79"/>
  <c r="L21"/>
  <c r="M22"/>
  <c r="N10" l="1"/>
  <c r="N227" s="1"/>
  <c r="M21"/>
  <c r="L10"/>
  <c r="M10" l="1"/>
  <c r="L227"/>
  <c r="O227" l="1"/>
  <c r="O10"/>
</calcChain>
</file>

<file path=xl/comments1.xml><?xml version="1.0" encoding="utf-8"?>
<comments xmlns="http://schemas.openxmlformats.org/spreadsheetml/2006/main">
  <authors>
    <author>Автор</author>
  </authors>
  <commentList>
    <comment ref="L193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6 990,0 кр
389,47 Абан</t>
        </r>
      </text>
    </comment>
    <comment ref="L203" authorId="0">
      <text>
        <r>
          <rPr>
            <b/>
            <sz val="9"/>
            <color indexed="81"/>
            <rFont val="Tahoma"/>
            <family val="2"/>
            <charset val="204"/>
          </rPr>
          <t>Petroviv ZhV:</t>
        </r>
        <r>
          <rPr>
            <sz val="9"/>
            <color indexed="81"/>
            <rFont val="Tahoma"/>
            <family val="2"/>
            <charset val="204"/>
          </rPr>
          <t xml:space="preserve">
Абан 165 589,0
Сам-ка 576,0</t>
        </r>
      </text>
    </comment>
  </commentList>
</comments>
</file>

<file path=xl/sharedStrings.xml><?xml version="1.0" encoding="utf-8"?>
<sst xmlns="http://schemas.openxmlformats.org/spreadsheetml/2006/main" count="1982" uniqueCount="396">
  <si>
    <t>Приложение  2</t>
  </si>
  <si>
    <t xml:space="preserve"> к Решению Абанского районного Совета депутатов </t>
  </si>
  <si>
    <t>(тыс.рублей)</t>
  </si>
  <si>
    <t>Код классификации доходов бюджета</t>
  </si>
  <si>
    <t>Наименование кода классификации доходов бюджета</t>
  </si>
  <si>
    <t>№ строки</t>
  </si>
  <si>
    <t>код главного администратора</t>
  </si>
  <si>
    <t>код группы</t>
  </si>
  <si>
    <t>код подгруппы</t>
  </si>
  <si>
    <t>код статьи</t>
  </si>
  <si>
    <t>код подстатьи</t>
  </si>
  <si>
    <t>код элемента</t>
  </si>
  <si>
    <t>код группы подвида</t>
  </si>
  <si>
    <t>код аналитической группы подвида</t>
  </si>
  <si>
    <t>1</t>
  </si>
  <si>
    <t>2</t>
  </si>
  <si>
    <t>3</t>
  </si>
  <si>
    <t>4</t>
  </si>
  <si>
    <t>5</t>
  </si>
  <si>
    <t>6</t>
  </si>
  <si>
    <t>7</t>
  </si>
  <si>
    <t>8</t>
  </si>
  <si>
    <t>000</t>
  </si>
  <si>
    <t>00</t>
  </si>
  <si>
    <t>0000</t>
  </si>
  <si>
    <t>НАЛОГОВЫЕ И НЕНАЛОГОВЫЕ ДОХОДЫ</t>
  </si>
  <si>
    <t>01</t>
  </si>
  <si>
    <t>НАЛОГИ НА ПРИБЫЛЬ, ДОХОДЫ</t>
  </si>
  <si>
    <t>182</t>
  </si>
  <si>
    <t>110</t>
  </si>
  <si>
    <t>Налог на прибыль организаций</t>
  </si>
  <si>
    <t>010</t>
  </si>
  <si>
    <t xml:space="preserve">Налог на прибыль организаций, зачисляемый в бюджеты бюджетной системы Российской Федерации по соответствующим ставкам </t>
  </si>
  <si>
    <t>012</t>
  </si>
  <si>
    <t>02</t>
  </si>
  <si>
    <t>Налог на прибыль организаций (за исключением консолидированных групп налогоплательщиков), зачисляемый в бюджеты субъектов Российской Федерации</t>
  </si>
  <si>
    <t>Налог на доходы физических лиц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</si>
  <si>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</si>
  <si>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020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</si>
  <si>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</si>
  <si>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030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</si>
  <si>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</si>
  <si>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040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</si>
  <si>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 со статьей 227.1 Налогового кодекса Российской Федерации</t>
  </si>
  <si>
    <t>100</t>
  </si>
  <si>
    <t>03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</si>
  <si>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</si>
  <si>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</t>
  </si>
  <si>
    <t>200</t>
  </si>
  <si>
    <t>230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</si>
  <si>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</si>
  <si>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231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</si>
  <si>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</si>
  <si>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240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</si>
  <si>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</si>
  <si>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241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</si>
  <si>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</si>
  <si>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250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</si>
  <si>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</si>
  <si>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251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</si>
  <si>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</si>
  <si>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260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</si>
  <si>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</si>
  <si>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261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</si>
  <si>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</si>
  <si>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05</t>
  </si>
  <si>
    <t>НАЛОГИ НА СОВОКУПНЫЙ ДОХОД</t>
  </si>
  <si>
    <t>Налог, взимаемый в связи с применением упрощенной системы налогообложения</t>
  </si>
  <si>
    <t>Налог, взимаемый с налогоплательщиков, выбравших в качестве объекта налогообложения доходы</t>
  </si>
  <si>
    <t>011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</si>
  <si>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</si>
  <si>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021</t>
  </si>
  <si>
    <t>1000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</si>
  <si>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</si>
  <si>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Единый налог на вменённый доход для отдельных видов деятельности</t>
  </si>
  <si>
    <t xml:space="preserve">Единый сельскохозяйственный налог </t>
  </si>
  <si>
    <t>04</t>
  </si>
  <si>
    <t>Налог, взимаемый в связи с применением патентной системы налогообложения</t>
  </si>
  <si>
    <t>Налог, взимаемый в связи с применением патентной системы налогообложения, зачисляемый в бюджеты муниципальных районов</t>
  </si>
  <si>
    <t>08</t>
  </si>
  <si>
    <t>ГОСУДАРСТВЕННАЯ ПОШЛИНА</t>
  </si>
  <si>
    <t>Государственная пошлина по делам, рассматриваемым в судах общей юрисдикции, мировыми судьями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</si>
  <si>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</si>
  <si>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11</t>
  </si>
  <si>
    <t>ДОХОДЫ ОТ ИСПОЛЬЗОВАНИЯ ИМУЩЕСТВА, НАХОДЯЩЕГОСЯ В ГОСУДАРСТВЕННОЙ И МУНИЦИПАЛЬНОЙ СОБСТВЕННОСТИ</t>
  </si>
  <si>
    <t>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</si>
  <si>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</si>
  <si>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</si>
  <si>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901</t>
  </si>
  <si>
    <t>013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</si>
  <si>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</si>
  <si>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</si>
  <si>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025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</si>
  <si>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</si>
  <si>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</si>
  <si>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035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</si>
  <si>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</si>
  <si>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070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</si>
  <si>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</si>
  <si>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075</t>
  </si>
  <si>
    <t>Доходы от сдачи в аренду имущества, составляющего казну муниципальных районов (за исключением земельных участков)</t>
  </si>
  <si>
    <t>07</t>
  </si>
  <si>
    <t>048</t>
  </si>
  <si>
    <t>12</t>
  </si>
  <si>
    <t>ПЛАТЕЖИ ПРИ ПОЛЬЗОВАНИИ ПРИРОДНЫМИ РЕСУРСАМИ</t>
  </si>
  <si>
    <t>Плата за негативное воздействие на окружающую среду</t>
  </si>
  <si>
    <t>Плата за выбросы загрязняющих веществ в атмосферный воздух стационарными объектами</t>
  </si>
  <si>
    <t>041</t>
  </si>
  <si>
    <t>Плата  за  размещение  отходов  производства и   потребления</t>
  </si>
  <si>
    <t>13</t>
  </si>
  <si>
    <t>ДОХОДЫ ОТ ОКАЗАНИЯ ПЛАТНЫХ УСЛУГ И КОМПЕНСАЦИИ ЗАТРАТ ГОСУДАРСТВА</t>
  </si>
  <si>
    <t>906</t>
  </si>
  <si>
    <t>130</t>
  </si>
  <si>
    <t xml:space="preserve">Доходы от оказания платных услуг (работ) </t>
  </si>
  <si>
    <t>995</t>
  </si>
  <si>
    <t>Прочие доходы от оказания платных услуг (работ) получателями средств бюджетов муниципальных районов</t>
  </si>
  <si>
    <t>Доходы от компенсации затрат государства</t>
  </si>
  <si>
    <t>060</t>
  </si>
  <si>
    <t>Доходы, поступающие в порядке возмещения расходов, понесенных в связи с эксплуатацией имущества</t>
  </si>
  <si>
    <t>065</t>
  </si>
  <si>
    <t>Доходы, поступающие в порядке возмещения расходов, понесенных в связи с эксплуатацией  имущества муниципальных районов</t>
  </si>
  <si>
    <t>990</t>
  </si>
  <si>
    <t>Прочие доходы от компенсации затрат государства</t>
  </si>
  <si>
    <t>Прочие доходы от компенсации затрат бюджетов муниципального района</t>
  </si>
  <si>
    <t>14</t>
  </si>
  <si>
    <t>ДОХОДЫ ОТ ПРОДАЖИ МАТЕРИАЛЬНЫХ И НЕМАТЕРИАЛЬНЫХ АКТИВОВ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</si>
  <si>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</si>
  <si>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050</t>
  </si>
  <si>
    <t>410</t>
  </si>
  <si>
    <t>Доходы от реализации имущества, находящегося в собственности муниципальных районов (за исключением 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</si>
  <si>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053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</si>
  <si>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</si>
  <si>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06</t>
  </si>
  <si>
    <t>430</t>
  </si>
  <si>
    <t>Доходы от продажи земельных участков, находящихся в государственной и муниципальной собственности</t>
  </si>
  <si>
    <t>Доходы от продажи земельных участков, государственная собственность на которые не разграничена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</si>
  <si>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</si>
  <si>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</si>
  <si>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</si>
  <si>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>16</t>
  </si>
  <si>
    <t>ШТРАФЫ, САНКЦИИ, ВОЗМЕЩЕНИЕ УЩЕРБА</t>
  </si>
  <si>
    <t>10</t>
  </si>
  <si>
    <t>140</t>
  </si>
  <si>
    <t>123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</si>
  <si>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</si>
  <si>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</si>
  <si>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</si>
  <si>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902</t>
  </si>
  <si>
    <t>150</t>
  </si>
  <si>
    <t xml:space="preserve">Дотации бюджетам бюджетной системы Российской Федерации
</t>
  </si>
  <si>
    <t>15</t>
  </si>
  <si>
    <t>001</t>
  </si>
  <si>
    <t>Дотации  на выравнивание бюджетной обеспеченности</t>
  </si>
  <si>
    <t>Дотации бюджетам муниципальных районов на  выравнивание   бюджетной обеспеченности из бюджета субъекта Российской Федерации</t>
  </si>
  <si>
    <t>002</t>
  </si>
  <si>
    <t xml:space="preserve">Дотации бюджетам на поддержку мер по обеспечению сбалансированности бюджетов
</t>
  </si>
  <si>
    <t xml:space="preserve">Дотации бюджетам муниципальных районов на поддержку мер по обеспечению сбалансированности бюджетов
</t>
  </si>
  <si>
    <t>19</t>
  </si>
  <si>
    <t>999</t>
  </si>
  <si>
    <t xml:space="preserve">Прочие дотации </t>
  </si>
  <si>
    <t xml:space="preserve">Прочие дотации бюджетам муниципальных районов </t>
  </si>
  <si>
    <t>20</t>
  </si>
  <si>
    <t xml:space="preserve">Субсидии бюджетам бюджетной системы Российской Федерации (межбюджетные субсидии)
</t>
  </si>
  <si>
    <t>25</t>
  </si>
  <si>
    <t>169</t>
  </si>
  <si>
    <t>299</t>
  </si>
  <si>
    <t>304</t>
  </si>
  <si>
    <t xml:space="preserve"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
</t>
  </si>
  <si>
    <t xml:space="preserve"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
</t>
  </si>
  <si>
    <t>467</t>
  </si>
  <si>
    <t>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</si>
  <si>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</si>
  <si>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497</t>
  </si>
  <si>
    <t>Субсидии бюджетам на реализацию мероприятий по обеспечению жильем молодых семей</t>
  </si>
  <si>
    <t>Субсидии бюджетам муниципальных районов на реализацию мероприятий по обеспечению жильем молодых семей</t>
  </si>
  <si>
    <t>519</t>
  </si>
  <si>
    <t>29</t>
  </si>
  <si>
    <t xml:space="preserve">Прочие субсидии  </t>
  </si>
  <si>
    <t>Прочие субсидии  бюджетам муниципальных районов</t>
  </si>
  <si>
    <t>1060</t>
  </si>
  <si>
    <t>Прочие субсидии бюджетам муниципальных районов (на реализацию мероприятий, направленных на повышение безопасности дорожного движения, за счет средств дорожного фонда Красноярского края)</t>
  </si>
  <si>
    <t>1598</t>
  </si>
  <si>
    <t>Прочие субсидии  бюджетам муниципальных районов (на cоздание (обновление) материально-технической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организациях, расположенных в сельской местности и малых городах, за счет средств краевого бюджета)</t>
  </si>
  <si>
    <t>7412</t>
  </si>
  <si>
    <t>Прочие субсидии  бюджетам муниципальных районов (на обеспечение первичных мер пожарной безопасности)</t>
  </si>
  <si>
    <t>7418</t>
  </si>
  <si>
    <t>7427</t>
  </si>
  <si>
    <t>7456</t>
  </si>
  <si>
    <t>Прочие субсидиии бюджетам муниципальных районов (на поддержку деятельности муниципальных молодежных центров)</t>
  </si>
  <si>
    <t>151</t>
  </si>
  <si>
    <t>7484</t>
  </si>
  <si>
    <t>7488</t>
  </si>
  <si>
    <t>Прочие субсидии бюджетам муниципальных районов (на комплектование книжных фондов библиотек муниципальных образований Красноярского края)</t>
  </si>
  <si>
    <t>7508</t>
  </si>
  <si>
    <t>7509</t>
  </si>
  <si>
    <t>Прочие субсидии бюджетам муниципальных образований (на капитальный ремонт и ремонт автомобильных дорог общего пользования местного значения за счет средств дорожного фонда Красноярского края)</t>
  </si>
  <si>
    <t>7510</t>
  </si>
  <si>
    <t>Прочие субсидии бюджетам муниципальных районов (на мероприятия по развитию добровольной пожарной охраны)</t>
  </si>
  <si>
    <t>7555</t>
  </si>
  <si>
    <t>Прочие субсидии бюджетам муниципальных районов (на организацию и проведение акарицидных обработок мест массового отдыха населения)</t>
  </si>
  <si>
    <t>7563</t>
  </si>
  <si>
    <t>Прочие субсидии бюджетам муниципальных районов (на проведение работ в общеобразовательных организациях с целью приведения зданий и сооружений в соответствие требованиям надзорных органов)</t>
  </si>
  <si>
    <t>7571</t>
  </si>
  <si>
    <t>Прочие субсидии бюджетам муниципальных районов (на финансирование расходов по капитальному ремонту, реконструкции находящихся в муниципальной собственности объектов коммунальной инфраструктуры, источников тепловой энергии и тепловых сетей, объектов электросетевого хозяйства и источников электрической энергии, а также на приобретение технологического оборудования, спецтехники для обеспечения функционирования систем теплоснабжения, электроснабжения, водоснабжения, водоотведения и очистки сточных вод)</t>
  </si>
  <si>
    <t>7598</t>
  </si>
  <si>
    <t>7641</t>
  </si>
  <si>
    <t>7645</t>
  </si>
  <si>
    <t>7742</t>
  </si>
  <si>
    <t>7840</t>
  </si>
  <si>
    <t>30</t>
  </si>
  <si>
    <t>024</t>
  </si>
  <si>
    <t xml:space="preserve">Субвенции местным бюджетам на выполнение передаваемых полномочий субъектов Российской Федерации
</t>
  </si>
  <si>
    <t xml:space="preserve">Субвенции бюджетам муниципальных районов на выполнение передаваемых полномочий субъектов Российской Федерации
</t>
  </si>
  <si>
    <t>0289</t>
  </si>
  <si>
    <t>2438</t>
  </si>
  <si>
    <t>Субвенции бюджетам муниципальных районов (на предоставление субсидии гражданам, ведущим личное подсобное хозяйство на территории края, на возмещение части затрат на уплату процентов по кредитам, полученным на срок до 5 лет)</t>
  </si>
  <si>
    <t>7408</t>
  </si>
  <si>
    <t>Субвенции бюджетам муниципальных районов (на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стандартами)</t>
  </si>
  <si>
    <t>7409</t>
  </si>
  <si>
    <t>Субвенции бюджетам муниципальных районов (на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части обеспечения деятельности административного и учебно-вспомогательного персонала муниципальных общеобразовательных организаций)</t>
  </si>
  <si>
    <t>7429</t>
  </si>
  <si>
    <t>Субвенции бюджетам муниципальных районов (на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по министерству экономического развития и инвестиционной политики и внешних связей Красноярского края)</t>
  </si>
  <si>
    <t>7514</t>
  </si>
  <si>
    <t>Субвенции бюджетам муниципальных районов (на выполнение государственных полномочий по созданию и обеспечению деятельности административных комиссий)</t>
  </si>
  <si>
    <t>7517</t>
  </si>
  <si>
    <t>Субвенции бюджетам муниципальных районов (на  выполнение отдельных государственных полномочий по решению вопросов поддержки сельскохозяйственного производства)</t>
  </si>
  <si>
    <t>7518</t>
  </si>
  <si>
    <t>Субвенции бюджетам муниципальных районов (на выполнение отдельных государственных полномочий по организации проведения мероприятий по отлову и содержанию безнадзорных животных)</t>
  </si>
  <si>
    <t>7519</t>
  </si>
  <si>
    <t>Субвенции бюджетам муниципальных районов  (на осуществление государственных полномочий в области архивного дела, переданных органам местного самоуправления Красноярского края)</t>
  </si>
  <si>
    <t>7552</t>
  </si>
  <si>
    <t>Субвенции бюджетам муниципальных районов (на осуществление государственных полномочий по организации и осуществлению деятельности по опеке и попечительству в отношении несовершеннолетних)</t>
  </si>
  <si>
    <t>7554</t>
  </si>
  <si>
    <t>Субвенции бюджетам муниципальных районов (на обеспечение выделения денежных средств на осуществление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платы)</t>
  </si>
  <si>
    <t>7564</t>
  </si>
  <si>
    <t>Субвенции бюджетам муниципальных районов (на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стандартами)</t>
  </si>
  <si>
    <t>7566</t>
  </si>
  <si>
    <t>7570</t>
  </si>
  <si>
    <t>Субвенции бюджетам муниципальных районов (на реализацию отдельных мер по обеспечению ограничения платы граждан за коммунальные услуги)</t>
  </si>
  <si>
    <t>7577</t>
  </si>
  <si>
    <t>Субвенции бюджетам муниципальных районов (на компенсацию выпадающих доходов энергоснабжающих организаций, связанных с применением государственных регулируемых цен (тарифов) на электрическую энергию, вырабатываемую дизельными электростанциями на территории Красноярского края для населения)</t>
  </si>
  <si>
    <t>7588</t>
  </si>
  <si>
    <t xml:space="preserve"> </t>
  </si>
  <si>
    <t>7601</t>
  </si>
  <si>
    <t>Субвенции бюджетам муниципальных районов (на реализацию государственных полномочий по расчету и предоставлению дотаций поселениям, входящим в состав муниципального района края)</t>
  </si>
  <si>
    <t>7604</t>
  </si>
  <si>
    <t>Субвенции бюджетам муниципальных районов (на осуществление государственных полномочий по созданию и обеспечению деятельности комиссий по делам несовершеннолетних и защите их прав по министерству финансов Красноярского края)</t>
  </si>
  <si>
    <t>029</t>
  </si>
  <si>
    <t xml:space="preserve"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
</t>
  </si>
  <si>
    <t xml:space="preserve"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
</t>
  </si>
  <si>
    <t>35</t>
  </si>
  <si>
    <t>118</t>
  </si>
  <si>
    <t xml:space="preserve">Субвенции бюджетам на осуществление первичного воинского учета на территориях, где отсутствуют военные комиссариаты
</t>
  </si>
  <si>
    <t xml:space="preserve">Субвенции бюджетам муниципальных районов на осуществление первичного воинского учета на территориях, где отсутствуют военные комиссариаты
</t>
  </si>
  <si>
    <t>40</t>
  </si>
  <si>
    <t>014</t>
  </si>
  <si>
    <t xml:space="preserve"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
</t>
  </si>
  <si>
    <t>0605</t>
  </si>
  <si>
    <t>0606</t>
  </si>
  <si>
    <t>0607</t>
  </si>
  <si>
    <t>45</t>
  </si>
  <si>
    <t>303</t>
  </si>
  <si>
    <t>49</t>
  </si>
  <si>
    <t>0991</t>
  </si>
  <si>
    <t>Прочие межбюджетные трансферты, передаваемые бюджетам муниципальных районов (на предоставление (получение) услуг по ведению бюджетного, налогового, статистического учета и формированию бюджетной отчетности)</t>
  </si>
  <si>
    <t>2990</t>
  </si>
  <si>
    <t>7745</t>
  </si>
  <si>
    <t xml:space="preserve">ПРОЧИЕ БЕЗВОЗМЕЗДНЫЕ ПОСТУПЛЕНИЯ
</t>
  </si>
  <si>
    <t xml:space="preserve">Прочие безвозмездные поступления в бюджеты муниципальных районов
</t>
  </si>
  <si>
    <t>18</t>
  </si>
  <si>
    <t xml:space="preserve">Доходы бюджетов муниципальных районов от возврата организациями остатков субсидий прошлых лет
</t>
  </si>
  <si>
    <t>Доходы бюджетов муниципальных районов от возврата бюджетными учреждениями остатков субсидий прошлых лет</t>
  </si>
  <si>
    <t>905</t>
  </si>
  <si>
    <t>60</t>
  </si>
  <si>
    <t>ВСЕГО</t>
  </si>
  <si>
    <t>Утверждено Решением о бюджете</t>
  </si>
  <si>
    <t>Уточнённый план</t>
  </si>
  <si>
    <t>Исполнено</t>
  </si>
  <si>
    <t xml:space="preserve">Процент исполнения
</t>
  </si>
  <si>
    <t>Денежные взыскания (штрафы) за нарушение обязательных требований государственных стандартов, правил обязательной сертификации, нарушение требований нормативных документов по обеспечению единства измерений</t>
  </si>
  <si>
    <t>006</t>
  </si>
  <si>
    <t>439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</si>
  <si>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</si>
  <si>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063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</si>
  <si>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</si>
  <si>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073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</si>
  <si>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</si>
  <si>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083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</si>
  <si>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</si>
  <si>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143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</si>
  <si>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</si>
  <si>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153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</si>
  <si>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</si>
  <si>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173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</si>
  <si>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власти,налагаемые мировыми судьями, комиссиями по делам несовершеннолетних и защите их прав</t>
  </si>
  <si>
    <t>193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</si>
  <si>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управления,налагаемые мировыми судьями, комиссиями по делам несовершеннолетних и защите их прав</t>
  </si>
  <si>
    <t>203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</si>
  <si>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безопастность, налагаемые мировыми судьями, комиссиями по делам несовершеннолетних и защите их прав</t>
  </si>
  <si>
    <t>032</t>
  </si>
  <si>
    <t>Прочие возмещения ущерба, причиненного муниципальному имуществу муниципального района (за исключением имущества, закрепленного за муниципальными бюджетными (автономными) учреждениями, унитарными предприятиями)</t>
  </si>
  <si>
    <t>0051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</si>
  <si>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 доходыбюджетов муниципальных районов за исключением доходов, направляемых на формирование муниципального дорожного фонда, а также иных платежей в случае принятия решения финансовым органом муниципального образования о раздельном учете задолженности)</t>
  </si>
  <si>
    <t>129</t>
  </si>
  <si>
    <t xml:space="preserve"> ДОХОДЫ РАЙОННОГО БЮДЖЕТА ПО КОДАМ КЛАССИФИКАЦИИ ДОХОДОВ БЮДЖЕТОВ  ЗА 2021 год </t>
  </si>
  <si>
    <t>2724</t>
  </si>
  <si>
    <t>Прочие дотации бюджетам муниципальных районов (на частичную компенсацию расходов на оплату труда  работников муниципальных учреждений)</t>
  </si>
  <si>
    <t xml:space="preserve">Субсидии бюджетам на создание (обновление) материально-технической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организациях, расположенных в сельской местности и малых городах
</t>
  </si>
  <si>
    <t xml:space="preserve">Субсидии бюджетам муниципальных районов на создание (обновление) материально-технической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организациях, расположенных в сельской местности и малых городах
</t>
  </si>
  <si>
    <t>228</t>
  </si>
  <si>
    <t xml:space="preserve"> Субсидии бюджетам на оснащение объектов спортивной инфраструктуры спортивно-технологическим оборудованием</t>
  </si>
  <si>
    <t>Субсидии бюджетам муниципальных районов на оснащение объектов спортивной инфраструктуры спортивно-технологическим оборудованием</t>
  </si>
  <si>
    <t xml:space="preserve">Субсидии бюджетам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на 2019 - 2024 годы"
</t>
  </si>
  <si>
    <t xml:space="preserve">Субсидии бюджетам муниципальных районов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на 2019 - 2024 годы"
</t>
  </si>
  <si>
    <t xml:space="preserve">Субсидии бюджетам на поддержку отрасли культуры
</t>
  </si>
  <si>
    <t xml:space="preserve">Субсидии бюджетам муниципальных районов на поддержку отрасли культуры
</t>
  </si>
  <si>
    <t>576</t>
  </si>
  <si>
    <t xml:space="preserve">Субсидии бюджетам на обеспечение устойчивого развития сельских территорий </t>
  </si>
  <si>
    <t xml:space="preserve">Субсидии бюджетам муниципальных районов на обеспечение устойчивого развития сельских территорий </t>
  </si>
  <si>
    <t>Прочие субсидии бюджетам муниципальных районов (на поддержку физкультурно-спортивных клубов по месту жительства)</t>
  </si>
  <si>
    <t>Прочие субсидии бюджетам муниципальных районов (на  обустройство участков улично-дорожной сети вблизи образовательных организаций для обеспечения безопасности дорожного движения за счет средств дорожного фонда Красноярского края)</t>
  </si>
  <si>
    <t>7463</t>
  </si>
  <si>
    <t>Прочие субсидиии бюджетам муниципальных районов (на обустройство мест (площадок) накопления отходовпотребления и (или) приобретение контейнерного оборудования)</t>
  </si>
  <si>
    <t>7465</t>
  </si>
  <si>
    <t>Прочие субсидии бюджетам муниципальных райлнов (на организационную и материально-техническую модернизацию муниципальных молодежных центров)</t>
  </si>
  <si>
    <t>Прочие субсидиии бюджетам муниципальных районов (на создание (реконструкцию) и капитальный ремонт культурно-досуговых учреждений в сельской местности)</t>
  </si>
  <si>
    <t>7497</t>
  </si>
  <si>
    <t>Прочие субсидии бюджетам муниципальных районов (на мероприятия в области обеспечения капитального ремонта, реконструкции и строительств гидротехнических сооружений)</t>
  </si>
  <si>
    <t>Прочие субсидии и бюджетам муниципальных районов (на содержание автомобильных дорог общего пользования местного значения за счет средств дорожного фонда Красноярского края)</t>
  </si>
  <si>
    <t>Прочие субсидии бюджетам муниципальных районов (требующих ускоренного экономического развития и повышения эффективности использования их экономического потенциала, на реализацию муниципальных программ развития субъектов малого и среднего предпринимательства)</t>
  </si>
  <si>
    <t>Прочие субсидии бюджетам муниципальных районов (на создание условий для обеспечения услугами связи малочисленных и труднодоступных населенных пунктов Красноярского края)</t>
  </si>
  <si>
    <t>Прочие субсидии бюджетам муниципальных районов  (на реализацию комплексных проектов по благоустройству территорий )</t>
  </si>
  <si>
    <t>7749</t>
  </si>
  <si>
    <t>Прочие субсидии бюджетам муниципальных районов  (на реализацию проектов по решению вопросов местного значения, осуществляемых непосредственно населением на территории населенного пункта)</t>
  </si>
  <si>
    <t xml:space="preserve">Прочие субсидии бюджетам муниципальных районов (на осуществление (возмещение) расходов, направленных на развитие и повышение качества работы муниципальных учреждений, предоставление новых муниципальных услуг, повышение их качества) </t>
  </si>
  <si>
    <t xml:space="preserve">Субвенции бюджетам бюджетной системы Российской Федерации
</t>
  </si>
  <si>
    <t>Субвенции бюджетам муниципальных районов (на организацию и осуществление деятельности по опеке и попечительству в отношении совершеннолетних граждан, а также в сфере патронажа (в соответствии с Законом края от 11 июля 2019 года № 7-2988)</t>
  </si>
  <si>
    <t>Субвенции бюджетам муниципальных районов (на обеспечение бемплатным питанием обучающихся в муниципальных и частных общеобразовательных организациях   по имеющим государственную аккредитацию основным общеобразовательным программам )</t>
  </si>
  <si>
    <t>Субвенции бюджетам муниципальных районов (на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стандартами)</t>
  </si>
  <si>
    <t>7649</t>
  </si>
  <si>
    <t>Субвенции бюджетам муниципальных районов (на осуществление государственных полномочий по обеспечению отдыха  и оздоровления детей)</t>
  </si>
  <si>
    <t>Субвенции бюджетам муниципальных районов (на осуществление отдельных государственных полномочий по обеспечениюпредоставления меры социальной поддержки граждан, достигшим возраста 23 лет и старше, имевшим в соответствии с федеральным законодательством стату детей- сирот, детей, оставшихся без попечения родителей, лиц из числа дете-сирот и детей, оставшихся без попечения родителей)</t>
  </si>
  <si>
    <t>082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</si>
  <si>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</si>
  <si>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</si>
  <si>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
</t>
  </si>
  <si>
    <t xml:space="preserve"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
</t>
  </si>
  <si>
    <t>469</t>
  </si>
  <si>
    <t>Субвенции бюджетам на проведение Всероссийской переписи населения 2020 года</t>
  </si>
  <si>
    <t>Субвенции бюджетам муниципальных районов на проведение Всероссийской переписи населения 2020 года</t>
  </si>
  <si>
    <t xml:space="preserve">Иные межбюджетные трансферты
</t>
  </si>
  <si>
    <t xml:space="preserve"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
</t>
  </si>
  <si>
    <t>0602</t>
  </si>
  <si>
    <t>Межбюджетные трансферты,  передаваемые  бюджетам муниципальных районов из бюджетов  поселений  на осуществление  части   полномочий   по   решению вопросов  местного  значения  в  соответствии  с заключенными Соглашениями (организация в границах поселения электро-, тепло-, газо- и водоснабжения населения, водоотведения, снабжения населения топливом в пределах полномочий, в части капитального ремонта, реконструкции, находящихся в муниципальной собственности объектов коммунальной инфраструктуры, источников тепловой энергии и тепловых сетей, а также приобретение технологического оборудования, спецтехники для обеспечения функционирования систем теплоснабжения, водоснабжения за счет бюджета Поселения)</t>
  </si>
  <si>
    <t>Межбюджетные трансферты,  передаваемые  бюджетам муниципальных районов из бюджетов  поселений  на осуществление  части   полномочий   по   решению вопросов  местного  значения  в  соответствии  с заключенными Соглашениями (на обеспечение проживающих в поселении и нуждающихся в жилых помещениях малоимущих граждан жилыми помещениями, организацию строительства и содержание муниципального жилищного фонда, создание условий для жилищного строительства, осуществление муниципального жилищного контроля, а также иных полномочий органов местного самоуправления в соответствии с жилищным законодательством)</t>
  </si>
  <si>
    <t>Межбюджетные трансферты,  передаваемые  бюджетам муниципальных районов из бюджетов  поселений  на осуществление  части   полномочий   по   решению вопросов  местного  значения  в  соответствии  с заключенными Соглашениями (на оказание консультативной и методологической помощи при составлении проекта бюджета Поселения; осуществление внутреннего финансового контроля; осуществления контроля при утверждении плановых ассигнований бюджета Поселения; осуществление контроля при изменении ассигнований по бюджетной классификации расходов Российской Федерации; осуществление контроля за составлением реестров расходных обязательств Поселения)</t>
  </si>
  <si>
    <t>Межбюджетные трансферты передаваемые бюджетам муниципальных районов из бюджетов поселений ( на осуществление части полномочий по решению вопросов местного значения в соответствии с заключенными Соглашениями ( дорожная деятельность в отношении автомобильных дорог местного значения в границах населенных пунктов поселения и обеспечение безопасности дорожного движения на них, включая создание и обеспечение функционирование парковок (парковочных мест), осуществление муниципального контроля за сохранностью автомобильных дорог местного значения в границах населенных пунктов поселения, организация дорожного движения, 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Федерации, в части: ремонта автомобильных дорог местного значения)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</si>
  <si>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</si>
  <si>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</si>
  <si>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
Прочие межбюджетные трансферты, передаваемые бюджетам
</t>
  </si>
  <si>
    <t xml:space="preserve">Прочие межбюджетные трансферты, передаваемые бюджетам муниципальных районов
</t>
  </si>
  <si>
    <t>Прочие межбюджетные трансферты, передаваемые бюджетам муниципальных районов ( на финансирование (возмещение) расходов на обустройство и восстановление воинских захоронений)</t>
  </si>
  <si>
    <t>5497</t>
  </si>
  <si>
    <t>Прочие межбюджетные трансферты, передаваемые бюджетам муниципальных районов ( на финансирование (возмещение) расходов на реализацию мероприятий по обеспечению жильем молодых семей)</t>
  </si>
  <si>
    <t>7576</t>
  </si>
  <si>
    <t xml:space="preserve">Прочие межбюджетные трансферты, передаваемые бюджетам муниципальных районов (на финансирование (возмещение) мероприятий на благоустройство сельских территорий по направлениям, соответствующим правилам благоустройства территорий)
</t>
  </si>
  <si>
    <t>Прочие межбюджетные трансферты, передаваемые бюджетам муниципальных районов (за содействие развитию налогового потенциала)</t>
  </si>
  <si>
    <t>БЕЗВОЗМЕЗДНЫЕ ПОСТУПЛЕНИЯ ОТ НЕГОСУДАРСТВЕННЫХ ОРГАНИЗАЦИЙ</t>
  </si>
  <si>
    <t>Безвозмездные поступления от негосударственных организаций в бюджеты муниципальных районов</t>
  </si>
  <si>
    <t>Предоставление негосударственными организациями грантов для получателей средств бюджетов муниципальных районов</t>
  </si>
  <si>
    <t xml:space="preserve">Поступления от денежных пожертвований, предоставляемых физическими лицами получателям средств бюджетов муниципальных районов
</t>
  </si>
  <si>
    <t>Прочие безвозмездные поступления в бюджеты муниципальных районов</t>
  </si>
  <si>
    <t xml:space="preserve">
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
</t>
  </si>
  <si>
    <t xml:space="preserve"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
</t>
  </si>
  <si>
    <t xml:space="preserve">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
</t>
  </si>
  <si>
    <t>Доходы бюджетов муниципальных районов от возврата автономными учреждениями остатков субсидий прошлых лет</t>
  </si>
  <si>
    <t xml:space="preserve">Доходы бюджетов муниципальных районов от возврата остатков субвенций на осуществление первичного воинского учета на территориях, где отсутствуют военные комиссариаты из бюджетов поселений
</t>
  </si>
  <si>
    <t xml:space="preserve">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
</t>
  </si>
  <si>
    <t xml:space="preserve">ВОЗВРАТ ОСТАТКОВ СУБСИДИЙ, СУБВЕНЦИЙ И ИНЫХ МЕЖБЮДЖЕТНЫХ ТРАНСФЕРТОВ, ИМЕЮЩИХ ЦЕЛЕВОЕ НАЗНАЧЕНИЕ, ПРОШЛЫХ ЛЕТ
</t>
  </si>
  <si>
    <t xml:space="preserve">Возврат остатков субсидий, субвенций и иных межбюджетных трансфертов, имеющих целевое назначение, прошлых лет из бюджетов муниципальных районов
</t>
  </si>
  <si>
    <t>Возврат остатков субсидий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организациях, из бюджетов муниципальных районов</t>
  </si>
  <si>
    <t xml:space="preserve">Возврат остатков субвенций на осуществление первичного воинского учета на территориях, где отсутствуют военные комиссариаты из бюджетов муниципальных районов
</t>
  </si>
  <si>
    <t xml:space="preserve"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
</t>
  </si>
  <si>
    <t>7558</t>
  </si>
  <si>
    <t>Прочие межбюджетные трансферты, передаваемые бюджетам муниципальных районов (на финансирование (возмещение) затрат муниципальных органгизаций отдыха детей и их оздоровления и лагерей с дневным пребыванием детей, связанных с тестированием отрудников на новую короновирусную инфекцию (COVID-19)</t>
  </si>
  <si>
    <t>080</t>
  </si>
  <si>
    <t>Налог на доходы физических лиц в отношении доходов физических лиц, превышающих 5,0 млн рублей, в части, установленной для уплаты в федеральный бюджет</t>
  </si>
  <si>
    <t>133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</si>
  <si>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</si>
  <si>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>Штрафы, неустойки, пени, уплаченне в случае просрочки исполнения поставщиком (подрядчиком, исполнителем) обязательств, предксмотренных муниципальным контрактом, заключенным муниципальным органом, казенным учреждением муниципального района</t>
  </si>
  <si>
    <t>031</t>
  </si>
  <si>
    <t>Возмещение ущерба при возникновении страховых случаев, когда выгодоприобретателями выступают получатели средств бюджета муниципального района</t>
  </si>
  <si>
    <t xml:space="preserve"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 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</si>
  <si>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 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</si>
  <si>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>188</t>
  </si>
  <si>
    <t>918</t>
  </si>
</sst>
</file>

<file path=xl/styles.xml><?xml version="1.0" encoding="utf-8"?>
<styleSheet xmlns="http://schemas.openxmlformats.org/spreadsheetml/2006/main">
  <numFmts count="6">
    <numFmt numFmtId="43" formatCode="_-* #,##0.00\ _₽_-;\-* #,##0.00\ _₽_-;_-* &quot;-&quot;??\ _₽_-;_-@_-"/>
    <numFmt numFmtId="164" formatCode="#,##0_ ;[Red]\-#,##0\ "/>
    <numFmt numFmtId="165" formatCode="#,##0.0"/>
    <numFmt numFmtId="166" formatCode="0.0"/>
    <numFmt numFmtId="167" formatCode="_-* #,##0.00_р_._-;\-* #,##0.00_р_._-;_-* \-??_р_._-;_-@_-"/>
    <numFmt numFmtId="168" formatCode="?"/>
  </numFmts>
  <fonts count="16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name val="Calibri"/>
      <family val="2"/>
      <charset val="204"/>
    </font>
    <font>
      <sz val="12"/>
      <color rgb="FFFF0000"/>
      <name val="Times New Roman"/>
      <family val="1"/>
      <charset val="204"/>
    </font>
    <font>
      <sz val="10"/>
      <name val="Arial Cyr"/>
      <family val="2"/>
      <charset val="204"/>
    </font>
    <font>
      <sz val="10"/>
      <name val="Helv"/>
      <charset val="204"/>
    </font>
    <font>
      <sz val="10"/>
      <name val="Arial"/>
      <family val="2"/>
      <charset val="204"/>
    </font>
    <font>
      <sz val="11"/>
      <color indexed="8"/>
      <name val="Calibri"/>
      <family val="2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2"/>
      <color theme="1"/>
      <name val="Times New Roman"/>
      <family val="1"/>
      <charset val="204"/>
    </font>
    <font>
      <sz val="12"/>
      <color indexed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CFF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167" fontId="5" fillId="0" borderId="0" applyFill="0" applyBorder="0" applyAlignment="0" applyProtection="0"/>
    <xf numFmtId="0" fontId="6" fillId="0" borderId="0"/>
    <xf numFmtId="0" fontId="7" fillId="0" borderId="0"/>
    <xf numFmtId="0" fontId="8" fillId="0" borderId="0"/>
    <xf numFmtId="0" fontId="7" fillId="0" borderId="0"/>
  </cellStyleXfs>
  <cellXfs count="128">
    <xf numFmtId="0" fontId="0" fillId="0" borderId="0" xfId="0"/>
    <xf numFmtId="1" fontId="2" fillId="0" borderId="0" xfId="0" applyNumberFormat="1" applyFont="1" applyFill="1" applyAlignment="1">
      <alignment horizontal="center" vertical="center"/>
    </xf>
    <xf numFmtId="49" fontId="2" fillId="0" borderId="0" xfId="1" applyNumberFormat="1" applyFont="1" applyFill="1" applyBorder="1" applyAlignment="1" applyProtection="1">
      <alignment horizontal="center" vertical="center"/>
    </xf>
    <xf numFmtId="164" fontId="2" fillId="0" borderId="0" xfId="0" applyNumberFormat="1" applyFont="1" applyFill="1" applyBorder="1" applyAlignment="1">
      <alignment vertical="center"/>
    </xf>
    <xf numFmtId="164" fontId="2" fillId="0" borderId="0" xfId="0" applyNumberFormat="1" applyFont="1" applyFill="1" applyAlignment="1">
      <alignment vertical="center"/>
    </xf>
    <xf numFmtId="0" fontId="2" fillId="0" borderId="0" xfId="0" applyFont="1" applyFill="1" applyAlignment="1">
      <alignment vertical="center"/>
    </xf>
    <xf numFmtId="1" fontId="2" fillId="0" borderId="0" xfId="0" applyNumberFormat="1" applyFont="1" applyFill="1" applyBorder="1" applyAlignment="1">
      <alignment horizontal="center" vertical="center"/>
    </xf>
    <xf numFmtId="164" fontId="2" fillId="0" borderId="0" xfId="0" applyNumberFormat="1" applyFont="1" applyFill="1" applyBorder="1" applyAlignment="1">
      <alignment horizontal="center" vertical="center"/>
    </xf>
    <xf numFmtId="165" fontId="2" fillId="0" borderId="0" xfId="0" applyNumberFormat="1" applyFont="1" applyFill="1" applyBorder="1" applyAlignment="1">
      <alignment horizontal="center" vertical="center"/>
    </xf>
    <xf numFmtId="165" fontId="2" fillId="0" borderId="0" xfId="0" applyNumberFormat="1" applyFont="1" applyFill="1" applyBorder="1" applyAlignment="1">
      <alignment horizontal="right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horizontal="center" vertical="top" wrapText="1"/>
    </xf>
    <xf numFmtId="49" fontId="2" fillId="0" borderId="0" xfId="0" applyNumberFormat="1" applyFont="1" applyFill="1" applyAlignment="1">
      <alignment horizontal="center" vertical="center"/>
    </xf>
    <xf numFmtId="1" fontId="2" fillId="0" borderId="1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 textRotation="90" wrapText="1"/>
    </xf>
    <xf numFmtId="0" fontId="2" fillId="0" borderId="1" xfId="0" applyNumberFormat="1" applyFont="1" applyFill="1" applyBorder="1" applyAlignment="1">
      <alignment horizontal="center" vertical="center" textRotation="90" wrapText="1"/>
    </xf>
    <xf numFmtId="49" fontId="2" fillId="0" borderId="0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/>
    </xf>
    <xf numFmtId="49" fontId="2" fillId="0" borderId="1" xfId="1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>
      <alignment horizontal="center" vertical="top" wrapText="1"/>
    </xf>
    <xf numFmtId="3" fontId="2" fillId="0" borderId="1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top"/>
    </xf>
    <xf numFmtId="49" fontId="2" fillId="0" borderId="1" xfId="1" applyNumberFormat="1" applyFont="1" applyFill="1" applyBorder="1" applyAlignment="1" applyProtection="1">
      <alignment horizontal="center" vertical="top"/>
    </xf>
    <xf numFmtId="0" fontId="2" fillId="0" borderId="1" xfId="0" applyFont="1" applyFill="1" applyBorder="1" applyAlignment="1">
      <alignment horizontal="left" vertical="top" wrapText="1"/>
    </xf>
    <xf numFmtId="165" fontId="2" fillId="0" borderId="1" xfId="0" applyNumberFormat="1" applyFont="1" applyFill="1" applyBorder="1" applyAlignment="1">
      <alignment horizontal="center" vertical="top" wrapText="1"/>
    </xf>
    <xf numFmtId="166" fontId="2" fillId="0" borderId="0" xfId="0" applyNumberFormat="1" applyFont="1" applyFill="1" applyBorder="1" applyAlignment="1">
      <alignment horizontal="right" vertical="top" wrapText="1"/>
    </xf>
    <xf numFmtId="166" fontId="2" fillId="0" borderId="0" xfId="0" applyNumberFormat="1" applyFont="1" applyFill="1" applyBorder="1" applyAlignment="1">
      <alignment vertical="center"/>
    </xf>
    <xf numFmtId="0" fontId="2" fillId="0" borderId="1" xfId="0" applyFont="1" applyFill="1" applyBorder="1" applyAlignment="1">
      <alignment horizontal="justify" vertical="top" wrapText="1"/>
    </xf>
    <xf numFmtId="166" fontId="2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vertical="top" wrapText="1"/>
    </xf>
    <xf numFmtId="165" fontId="2" fillId="2" borderId="1" xfId="0" applyNumberFormat="1" applyFont="1" applyFill="1" applyBorder="1" applyAlignment="1">
      <alignment horizontal="center" vertical="top" wrapText="1"/>
    </xf>
    <xf numFmtId="165" fontId="2" fillId="0" borderId="0" xfId="0" applyNumberFormat="1" applyFont="1" applyFill="1" applyAlignment="1">
      <alignment vertical="center"/>
    </xf>
    <xf numFmtId="0" fontId="2" fillId="0" borderId="1" xfId="0" applyNumberFormat="1" applyFont="1" applyFill="1" applyBorder="1" applyAlignment="1">
      <alignment vertical="top" wrapText="1"/>
    </xf>
    <xf numFmtId="0" fontId="2" fillId="0" borderId="1" xfId="3" applyNumberFormat="1" applyFont="1" applyFill="1" applyBorder="1" applyAlignment="1">
      <alignment horizontal="left" vertical="top" wrapText="1"/>
    </xf>
    <xf numFmtId="0" fontId="2" fillId="0" borderId="1" xfId="3" applyNumberFormat="1" applyFont="1" applyFill="1" applyBorder="1" applyAlignment="1">
      <alignment vertical="top" wrapText="1"/>
    </xf>
    <xf numFmtId="165" fontId="2" fillId="0" borderId="1" xfId="0" applyNumberFormat="1" applyFont="1" applyFill="1" applyBorder="1" applyAlignment="1">
      <alignment horizontal="center" vertical="center"/>
    </xf>
    <xf numFmtId="168" fontId="2" fillId="0" borderId="1" xfId="4" applyNumberFormat="1" applyFont="1" applyFill="1" applyBorder="1" applyAlignment="1" applyProtection="1">
      <alignment horizontal="left" vertical="top" wrapText="1"/>
    </xf>
    <xf numFmtId="165" fontId="2" fillId="0" borderId="1" xfId="0" applyNumberFormat="1" applyFont="1" applyFill="1" applyBorder="1" applyAlignment="1">
      <alignment horizontal="center" vertical="justify"/>
    </xf>
    <xf numFmtId="0" fontId="2" fillId="0" borderId="0" xfId="0" applyFont="1" applyFill="1" applyAlignment="1">
      <alignment vertical="top" wrapText="1"/>
    </xf>
    <xf numFmtId="0" fontId="2" fillId="0" borderId="0" xfId="0" applyFont="1" applyFill="1" applyBorder="1" applyAlignment="1">
      <alignment vertical="top" wrapText="1"/>
    </xf>
    <xf numFmtId="0" fontId="2" fillId="0" borderId="0" xfId="0" applyFont="1" applyFill="1" applyAlignment="1">
      <alignment horizontal="right"/>
    </xf>
    <xf numFmtId="0" fontId="2" fillId="0" borderId="0" xfId="0" applyFont="1" applyFill="1" applyBorder="1" applyAlignment="1">
      <alignment horizontal="right" wrapText="1"/>
    </xf>
    <xf numFmtId="0" fontId="2" fillId="0" borderId="0" xfId="0" applyFont="1" applyFill="1" applyAlignment="1"/>
    <xf numFmtId="164" fontId="2" fillId="0" borderId="1" xfId="0" applyNumberFormat="1" applyFont="1" applyFill="1" applyBorder="1" applyAlignment="1">
      <alignment horizontal="center" vertical="center" wrapText="1"/>
    </xf>
    <xf numFmtId="165" fontId="2" fillId="0" borderId="1" xfId="0" applyNumberFormat="1" applyFont="1" applyFill="1" applyBorder="1" applyAlignment="1">
      <alignment horizontal="center" vertical="top"/>
    </xf>
    <xf numFmtId="165" fontId="2" fillId="2" borderId="0" xfId="0" applyNumberFormat="1" applyFont="1" applyFill="1" applyBorder="1" applyAlignment="1">
      <alignment horizontal="center" vertical="center"/>
    </xf>
    <xf numFmtId="3" fontId="2" fillId="2" borderId="1" xfId="0" applyNumberFormat="1" applyFont="1" applyFill="1" applyBorder="1" applyAlignment="1">
      <alignment horizontal="center" vertical="center" wrapText="1"/>
    </xf>
    <xf numFmtId="166" fontId="2" fillId="2" borderId="1" xfId="0" applyNumberFormat="1" applyFont="1" applyFill="1" applyBorder="1" applyAlignment="1">
      <alignment horizontal="center" vertical="top" wrapText="1"/>
    </xf>
    <xf numFmtId="165" fontId="2" fillId="2" borderId="1" xfId="0" applyNumberFormat="1" applyFont="1" applyFill="1" applyBorder="1" applyAlignment="1">
      <alignment horizontal="center" vertical="center"/>
    </xf>
    <xf numFmtId="166" fontId="4" fillId="2" borderId="0" xfId="0" applyNumberFormat="1" applyFont="1" applyFill="1" applyBorder="1" applyAlignment="1">
      <alignment vertical="center"/>
    </xf>
    <xf numFmtId="0" fontId="4" fillId="2" borderId="0" xfId="0" applyFont="1" applyFill="1" applyAlignment="1">
      <alignment vertical="center"/>
    </xf>
    <xf numFmtId="166" fontId="2" fillId="2" borderId="0" xfId="0" applyNumberFormat="1" applyFont="1" applyFill="1" applyBorder="1" applyAlignment="1">
      <alignment vertical="center"/>
    </xf>
    <xf numFmtId="0" fontId="2" fillId="2" borderId="0" xfId="0" applyFont="1" applyFill="1" applyAlignment="1">
      <alignment vertical="center"/>
    </xf>
    <xf numFmtId="49" fontId="2" fillId="3" borderId="1" xfId="1" applyNumberFormat="1" applyFont="1" applyFill="1" applyBorder="1" applyAlignment="1" applyProtection="1">
      <alignment horizontal="center" vertical="top"/>
    </xf>
    <xf numFmtId="0" fontId="2" fillId="3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left" vertical="top" wrapText="1"/>
    </xf>
    <xf numFmtId="49" fontId="12" fillId="0" borderId="1" xfId="1" applyNumberFormat="1" applyFont="1" applyFill="1" applyBorder="1" applyAlignment="1" applyProtection="1">
      <alignment horizontal="center" vertical="top"/>
    </xf>
    <xf numFmtId="0" fontId="12" fillId="0" borderId="1" xfId="0" applyFont="1" applyFill="1" applyBorder="1" applyAlignment="1">
      <alignment horizontal="justify" vertical="top" wrapText="1"/>
    </xf>
    <xf numFmtId="165" fontId="12" fillId="0" borderId="1" xfId="0" applyNumberFormat="1" applyFont="1" applyFill="1" applyBorder="1" applyAlignment="1">
      <alignment horizontal="center" vertical="top" wrapText="1"/>
    </xf>
    <xf numFmtId="49" fontId="13" fillId="0" borderId="1" xfId="1" applyNumberFormat="1" applyFont="1" applyFill="1" applyBorder="1" applyAlignment="1" applyProtection="1">
      <alignment horizontal="center" vertical="top"/>
    </xf>
    <xf numFmtId="0" fontId="13" fillId="0" borderId="1" xfId="0" applyFont="1" applyFill="1" applyBorder="1" applyAlignment="1">
      <alignment horizontal="left" vertical="top" wrapText="1"/>
    </xf>
    <xf numFmtId="165" fontId="13" fillId="0" borderId="1" xfId="0" applyNumberFormat="1" applyFont="1" applyFill="1" applyBorder="1" applyAlignment="1">
      <alignment horizontal="center" vertical="top" wrapText="1"/>
    </xf>
    <xf numFmtId="0" fontId="13" fillId="0" borderId="1" xfId="0" applyFont="1" applyFill="1" applyBorder="1" applyAlignment="1">
      <alignment vertical="top" wrapText="1"/>
    </xf>
    <xf numFmtId="0" fontId="13" fillId="0" borderId="1" xfId="0" applyNumberFormat="1" applyFont="1" applyFill="1" applyBorder="1" applyAlignment="1">
      <alignment vertical="top" wrapText="1"/>
    </xf>
    <xf numFmtId="168" fontId="13" fillId="0" borderId="1" xfId="4" applyNumberFormat="1" applyFont="1" applyFill="1" applyBorder="1" applyAlignment="1" applyProtection="1">
      <alignment horizontal="left" wrapText="1"/>
    </xf>
    <xf numFmtId="165" fontId="13" fillId="0" borderId="1" xfId="0" applyNumberFormat="1" applyFont="1" applyFill="1" applyBorder="1" applyAlignment="1">
      <alignment horizontal="center" vertical="justify"/>
    </xf>
    <xf numFmtId="168" fontId="13" fillId="0" borderId="1" xfId="4" applyNumberFormat="1" applyFont="1" applyFill="1" applyBorder="1" applyAlignment="1" applyProtection="1">
      <alignment horizontal="left" vertical="top" wrapText="1"/>
    </xf>
    <xf numFmtId="0" fontId="14" fillId="0" borderId="1" xfId="5" applyNumberFormat="1" applyFont="1" applyFill="1" applyBorder="1" applyAlignment="1">
      <alignment horizontal="left" wrapText="1" readingOrder="1"/>
    </xf>
    <xf numFmtId="0" fontId="15" fillId="0" borderId="1" xfId="5" applyNumberFormat="1" applyFont="1" applyFill="1" applyBorder="1" applyAlignment="1">
      <alignment horizontal="left" wrapText="1" readingOrder="1"/>
    </xf>
    <xf numFmtId="0" fontId="13" fillId="0" borderId="1" xfId="0" applyFont="1" applyFill="1" applyBorder="1" applyAlignment="1">
      <alignment horizontal="left" wrapText="1"/>
    </xf>
    <xf numFmtId="1" fontId="2" fillId="2" borderId="1" xfId="0" applyNumberFormat="1" applyFont="1" applyFill="1" applyBorder="1" applyAlignment="1">
      <alignment horizontal="center" vertical="top"/>
    </xf>
    <xf numFmtId="49" fontId="2" fillId="2" borderId="1" xfId="1" applyNumberFormat="1" applyFont="1" applyFill="1" applyBorder="1" applyAlignment="1" applyProtection="1">
      <alignment horizontal="center" vertical="top"/>
    </xf>
    <xf numFmtId="0" fontId="2" fillId="2" borderId="1" xfId="0" applyFont="1" applyFill="1" applyBorder="1" applyAlignment="1">
      <alignment horizontal="justify" vertical="top" wrapText="1"/>
    </xf>
    <xf numFmtId="0" fontId="2" fillId="2" borderId="7" xfId="0" applyFont="1" applyFill="1" applyBorder="1" applyAlignment="1">
      <alignment wrapText="1"/>
    </xf>
    <xf numFmtId="49" fontId="2" fillId="2" borderId="1" xfId="2" applyNumberFormat="1" applyFont="1" applyFill="1" applyBorder="1" applyAlignment="1" applyProtection="1">
      <alignment horizontal="center" vertical="top"/>
    </xf>
    <xf numFmtId="0" fontId="2" fillId="2" borderId="7" xfId="0" applyFont="1" applyFill="1" applyBorder="1" applyAlignment="1">
      <alignment vertical="top" wrapText="1"/>
    </xf>
    <xf numFmtId="0" fontId="2" fillId="2" borderId="2" xfId="0" applyFont="1" applyFill="1" applyBorder="1" applyAlignment="1">
      <alignment vertical="top" wrapText="1"/>
    </xf>
    <xf numFmtId="49" fontId="2" fillId="2" borderId="2" xfId="1" applyNumberFormat="1" applyFont="1" applyFill="1" applyBorder="1" applyAlignment="1" applyProtection="1">
      <alignment horizontal="center" vertical="top"/>
    </xf>
    <xf numFmtId="49" fontId="2" fillId="2" borderId="8" xfId="2" applyNumberFormat="1" applyFont="1" applyFill="1" applyBorder="1" applyAlignment="1" applyProtection="1">
      <alignment horizontal="center" vertical="top"/>
    </xf>
    <xf numFmtId="49" fontId="2" fillId="2" borderId="9" xfId="2" applyNumberFormat="1" applyFont="1" applyFill="1" applyBorder="1" applyAlignment="1" applyProtection="1">
      <alignment horizontal="center" vertical="top"/>
    </xf>
    <xf numFmtId="0" fontId="2" fillId="2" borderId="1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wrapText="1"/>
    </xf>
    <xf numFmtId="0" fontId="2" fillId="2" borderId="0" xfId="0" applyFont="1" applyFill="1" applyAlignment="1">
      <alignment wrapText="1"/>
    </xf>
    <xf numFmtId="0" fontId="2" fillId="2" borderId="0" xfId="0" applyFont="1" applyFill="1"/>
    <xf numFmtId="49" fontId="2" fillId="2" borderId="1" xfId="2" applyNumberFormat="1" applyFont="1" applyFill="1" applyBorder="1" applyAlignment="1">
      <alignment horizontal="center" vertical="justify"/>
    </xf>
    <xf numFmtId="0" fontId="2" fillId="2" borderId="1" xfId="0" applyFont="1" applyFill="1" applyBorder="1"/>
    <xf numFmtId="0" fontId="2" fillId="2" borderId="0" xfId="0" applyFont="1" applyFill="1" applyAlignment="1">
      <alignment horizontal="left" wrapText="1"/>
    </xf>
    <xf numFmtId="0" fontId="2" fillId="2" borderId="10" xfId="0" applyFont="1" applyFill="1" applyBorder="1" applyAlignment="1">
      <alignment wrapText="1"/>
    </xf>
    <xf numFmtId="0" fontId="2" fillId="2" borderId="8" xfId="0" applyFont="1" applyFill="1" applyBorder="1" applyAlignment="1">
      <alignment wrapText="1"/>
    </xf>
    <xf numFmtId="0" fontId="2" fillId="2" borderId="1" xfId="0" applyFont="1" applyFill="1" applyBorder="1" applyAlignment="1">
      <alignment vertical="top" wrapText="1"/>
    </xf>
    <xf numFmtId="0" fontId="2" fillId="2" borderId="0" xfId="0" applyFont="1" applyFill="1" applyBorder="1" applyAlignment="1">
      <alignment wrapText="1"/>
    </xf>
    <xf numFmtId="0" fontId="2" fillId="2" borderId="0" xfId="0" applyFont="1" applyFill="1" applyBorder="1" applyAlignment="1">
      <alignment horizontal="right" wrapText="1"/>
    </xf>
    <xf numFmtId="164" fontId="2" fillId="2" borderId="0" xfId="0" applyNumberFormat="1" applyFont="1" applyFill="1" applyBorder="1" applyAlignment="1">
      <alignment horizontal="center" vertical="center"/>
    </xf>
    <xf numFmtId="165" fontId="12" fillId="2" borderId="1" xfId="0" applyNumberFormat="1" applyFont="1" applyFill="1" applyBorder="1" applyAlignment="1">
      <alignment horizontal="center" vertical="top" wrapText="1"/>
    </xf>
    <xf numFmtId="165" fontId="13" fillId="2" borderId="1" xfId="0" applyNumberFormat="1" applyFont="1" applyFill="1" applyBorder="1" applyAlignment="1">
      <alignment horizontal="center" vertical="top" wrapText="1"/>
    </xf>
    <xf numFmtId="165" fontId="2" fillId="2" borderId="1" xfId="0" applyNumberFormat="1" applyFont="1" applyFill="1" applyBorder="1" applyAlignment="1">
      <alignment horizontal="center" vertical="top"/>
    </xf>
    <xf numFmtId="165" fontId="2" fillId="2" borderId="1" xfId="0" applyNumberFormat="1" applyFont="1" applyFill="1" applyBorder="1" applyAlignment="1">
      <alignment horizontal="center" vertical="justify"/>
    </xf>
    <xf numFmtId="165" fontId="13" fillId="2" borderId="1" xfId="0" applyNumberFormat="1" applyFont="1" applyFill="1" applyBorder="1" applyAlignment="1">
      <alignment horizontal="center" vertical="justify"/>
    </xf>
    <xf numFmtId="165" fontId="11" fillId="2" borderId="1" xfId="0" applyNumberFormat="1" applyFont="1" applyFill="1" applyBorder="1" applyAlignment="1">
      <alignment horizontal="center" vertical="top" wrapText="1"/>
    </xf>
    <xf numFmtId="165" fontId="2" fillId="2" borderId="6" xfId="6" applyNumberFormat="1" applyFont="1" applyFill="1" applyBorder="1" applyAlignment="1" applyProtection="1">
      <alignment horizontal="center" vertical="top"/>
    </xf>
    <xf numFmtId="165" fontId="13" fillId="2" borderId="6" xfId="6" applyNumberFormat="1" applyFont="1" applyFill="1" applyBorder="1" applyAlignment="1" applyProtection="1">
      <alignment horizontal="center" vertical="top"/>
    </xf>
    <xf numFmtId="0" fontId="2" fillId="0" borderId="0" xfId="0" applyFont="1" applyFill="1" applyAlignment="1">
      <alignment vertical="center" wrapText="1"/>
    </xf>
    <xf numFmtId="0" fontId="2" fillId="0" borderId="0" xfId="0" applyFont="1" applyFill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165" fontId="2" fillId="0" borderId="11" xfId="0" applyNumberFormat="1" applyFont="1" applyFill="1" applyBorder="1" applyAlignment="1">
      <alignment horizontal="right" vertical="center"/>
    </xf>
    <xf numFmtId="0" fontId="0" fillId="0" borderId="11" xfId="0" applyBorder="1" applyAlignment="1">
      <alignment horizontal="right" vertical="center"/>
    </xf>
    <xf numFmtId="165" fontId="2" fillId="2" borderId="5" xfId="0" applyNumberFormat="1" applyFont="1" applyFill="1" applyBorder="1" applyAlignment="1">
      <alignment horizontal="center" vertical="center" wrapText="1"/>
    </xf>
    <xf numFmtId="165" fontId="2" fillId="2" borderId="6" xfId="0" applyNumberFormat="1" applyFont="1" applyFill="1" applyBorder="1" applyAlignment="1">
      <alignment horizontal="center" vertical="center" wrapText="1"/>
    </xf>
    <xf numFmtId="164" fontId="2" fillId="0" borderId="0" xfId="0" applyNumberFormat="1" applyFont="1" applyFill="1" applyBorder="1" applyAlignment="1">
      <alignment horizontal="right" vertical="center" wrapText="1"/>
    </xf>
    <xf numFmtId="1" fontId="2" fillId="0" borderId="0" xfId="0" applyNumberFormat="1" applyFont="1" applyFill="1" applyAlignment="1">
      <alignment horizontal="right" vertical="center"/>
    </xf>
    <xf numFmtId="0" fontId="3" fillId="0" borderId="0" xfId="0" applyFont="1" applyFill="1" applyAlignment="1">
      <alignment horizontal="right" vertical="center"/>
    </xf>
    <xf numFmtId="0" fontId="0" fillId="0" borderId="0" xfId="0" applyAlignment="1">
      <alignment vertical="center"/>
    </xf>
    <xf numFmtId="165" fontId="2" fillId="0" borderId="0" xfId="0" applyNumberFormat="1" applyFont="1" applyFill="1" applyAlignment="1">
      <alignment horizontal="right" wrapText="1"/>
    </xf>
    <xf numFmtId="0" fontId="0" fillId="0" borderId="0" xfId="0" applyAlignment="1">
      <alignment horizontal="right"/>
    </xf>
    <xf numFmtId="0" fontId="2" fillId="0" borderId="0" xfId="0" applyFont="1" applyFill="1" applyAlignment="1"/>
    <xf numFmtId="0" fontId="2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vertical="top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center" vertical="center" wrapText="1"/>
    </xf>
    <xf numFmtId="49" fontId="2" fillId="0" borderId="3" xfId="0" quotePrefix="1" applyNumberFormat="1" applyFont="1" applyFill="1" applyBorder="1" applyAlignment="1">
      <alignment horizontal="center" vertical="center" wrapText="1"/>
    </xf>
    <xf numFmtId="49" fontId="2" fillId="0" borderId="4" xfId="0" quotePrefix="1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1" xfId="0" quotePrefix="1" applyNumberFormat="1" applyFont="1" applyFill="1" applyBorder="1" applyAlignment="1">
      <alignment horizontal="center" vertical="center" wrapText="1"/>
    </xf>
    <xf numFmtId="165" fontId="2" fillId="2" borderId="1" xfId="0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justify" vertical="top" wrapText="1"/>
    </xf>
    <xf numFmtId="166" fontId="13" fillId="0" borderId="1" xfId="0" applyNumberFormat="1" applyFont="1" applyFill="1" applyBorder="1" applyAlignment="1">
      <alignment horizontal="center" vertical="top" wrapText="1"/>
    </xf>
  </cellXfs>
  <cellStyles count="7">
    <cellStyle name="Normal" xfId="5"/>
    <cellStyle name="Обычный" xfId="0" builtinId="0"/>
    <cellStyle name="Обычный_Лист1" xfId="3"/>
    <cellStyle name="Обычный_Лист1_1" xfId="6"/>
    <cellStyle name="Обычный_Лист1_2" xfId="4"/>
    <cellStyle name="Финансовый" xfId="1" builtinId="3"/>
    <cellStyle name="Финансовый_Лист1" xfId="2"/>
  </cellStyles>
  <dxfs count="0"/>
  <tableStyles count="0" defaultTableStyle="TableStyleMedium9" defaultPivotStyle="PivotStyleLight16"/>
  <colors>
    <mruColors>
      <color rgb="FFCCFFCC"/>
      <color rgb="FFFFCCFF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consultantplus://offline/ref=A90AD00333885CE0D1CCB1C6FED47440BEC79D7823191DC0AC65FDE83E577F409BEF3704FDD8FB04E" TargetMode="External"/><Relationship Id="rId7" Type="http://schemas.openxmlformats.org/officeDocument/2006/relationships/comments" Target="../comments1.xml"/><Relationship Id="rId2" Type="http://schemas.openxmlformats.org/officeDocument/2006/relationships/hyperlink" Target="consultantplus://offline/ref=A90AD00333885CE0D1CCB1C6FED47440BEC79D7823191DC0AC65FDE83E577F409BEF3704FDD8FB04E" TargetMode="External"/><Relationship Id="rId1" Type="http://schemas.openxmlformats.org/officeDocument/2006/relationships/hyperlink" Target="consultantplus://offline/ref=A90AD00333885CE0D1CCB1C6FED47440BEC79D7823191DC0AC65FDE83E577F409BEF3704FDD8FB04E" TargetMode="External"/><Relationship Id="rId6" Type="http://schemas.openxmlformats.org/officeDocument/2006/relationships/vmlDrawing" Target="../drawings/vmlDrawing1.vm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consultantplus://offline/ref=A90AD00333885CE0D1CCB1C6FED47440BEC79D7823191DC0AC65FDE83E577F409BEF3704FDD8FB04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AG643"/>
  <sheetViews>
    <sheetView tabSelected="1" topLeftCell="A221" zoomScaleNormal="100" workbookViewId="0">
      <selection activeCell="L216" sqref="L216"/>
    </sheetView>
  </sheetViews>
  <sheetFormatPr defaultColWidth="12" defaultRowHeight="15.75"/>
  <cols>
    <col min="1" max="1" width="12" style="5"/>
    <col min="2" max="2" width="5.7109375" style="1" customWidth="1"/>
    <col min="3" max="4" width="5.7109375" style="2" customWidth="1"/>
    <col min="5" max="5" width="6.42578125" style="2" customWidth="1"/>
    <col min="6" max="6" width="5" style="2" customWidth="1"/>
    <col min="7" max="7" width="6.28515625" style="2" customWidth="1"/>
    <col min="8" max="8" width="6" style="2" customWidth="1"/>
    <col min="9" max="9" width="6.85546875" style="2" customWidth="1"/>
    <col min="10" max="10" width="7" style="2" customWidth="1"/>
    <col min="11" max="11" width="64.7109375" style="39" customWidth="1"/>
    <col min="12" max="12" width="14" style="49" customWidth="1"/>
    <col min="13" max="13" width="13.28515625" style="36" customWidth="1"/>
    <col min="14" max="14" width="16.7109375" style="49" customWidth="1"/>
    <col min="15" max="15" width="14.140625" style="7" customWidth="1"/>
    <col min="16" max="16" width="14.28515625" style="3" customWidth="1"/>
    <col min="17" max="17" width="0.28515625" style="4" customWidth="1"/>
    <col min="18" max="18" width="12.28515625" style="4" customWidth="1"/>
    <col min="19" max="24" width="12" style="5" customWidth="1"/>
    <col min="25" max="25" width="6.5703125" style="5" customWidth="1"/>
    <col min="26" max="28" width="12" style="5" customWidth="1"/>
    <col min="29" max="29" width="5" style="5" customWidth="1"/>
    <col min="30" max="30" width="5.28515625" style="5" customWidth="1"/>
    <col min="31" max="31" width="14.7109375" style="5" customWidth="1"/>
    <col min="32" max="16384" width="12" style="5"/>
  </cols>
  <sheetData>
    <row r="1" spans="2:31">
      <c r="K1" s="110" t="s">
        <v>0</v>
      </c>
      <c r="L1" s="111"/>
      <c r="M1" s="111"/>
      <c r="N1" s="111"/>
      <c r="O1" s="112"/>
      <c r="P1" s="2"/>
      <c r="Q1" s="2"/>
      <c r="R1" s="2"/>
      <c r="S1" s="2"/>
      <c r="T1" s="2"/>
      <c r="U1" s="109"/>
      <c r="V1" s="109"/>
      <c r="W1" s="109"/>
      <c r="X1" s="3"/>
      <c r="Y1" s="4"/>
      <c r="Z1" s="4"/>
    </row>
    <row r="2" spans="2:31">
      <c r="K2" s="113" t="s">
        <v>1</v>
      </c>
      <c r="L2" s="114"/>
      <c r="M2" s="114"/>
      <c r="N2" s="114"/>
      <c r="O2" s="114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</row>
    <row r="3" spans="2:31">
      <c r="K3" s="42"/>
      <c r="L3" s="92"/>
      <c r="M3" s="115"/>
      <c r="N3" s="115"/>
      <c r="O3" s="115"/>
      <c r="P3" s="43"/>
      <c r="Q3" s="43"/>
      <c r="R3" s="43"/>
      <c r="S3" s="43"/>
      <c r="T3" s="43"/>
      <c r="U3" s="43"/>
      <c r="V3" s="43"/>
      <c r="W3" s="43"/>
      <c r="X3" s="3"/>
      <c r="Y3" s="4"/>
      <c r="Z3" s="4"/>
    </row>
    <row r="4" spans="2:31">
      <c r="B4" s="6"/>
      <c r="C4" s="6"/>
      <c r="K4" s="2"/>
      <c r="L4" s="93"/>
      <c r="M4" s="8"/>
      <c r="N4" s="46"/>
      <c r="O4" s="8"/>
      <c r="P4" s="9"/>
      <c r="Q4" s="3"/>
      <c r="S4" s="4"/>
    </row>
    <row r="5" spans="2:31" ht="23.25" customHeight="1">
      <c r="B5" s="118" t="s">
        <v>304</v>
      </c>
      <c r="C5" s="119"/>
      <c r="D5" s="119"/>
      <c r="E5" s="119"/>
      <c r="F5" s="119"/>
      <c r="G5" s="119"/>
      <c r="H5" s="119"/>
      <c r="I5" s="119"/>
      <c r="J5" s="119"/>
      <c r="K5" s="119"/>
      <c r="L5" s="119"/>
      <c r="M5" s="119"/>
      <c r="N5" s="46"/>
      <c r="O5" s="8"/>
      <c r="P5" s="10"/>
      <c r="Q5" s="10"/>
      <c r="R5" s="11"/>
      <c r="S5" s="11"/>
    </row>
    <row r="6" spans="2:31">
      <c r="B6" s="6"/>
      <c r="K6" s="12"/>
      <c r="L6" s="46"/>
      <c r="M6" s="8"/>
      <c r="N6" s="105" t="s">
        <v>2</v>
      </c>
      <c r="O6" s="106"/>
      <c r="Q6" s="13"/>
    </row>
    <row r="7" spans="2:31" ht="15.75" customHeight="1">
      <c r="B7" s="14"/>
      <c r="C7" s="120" t="s">
        <v>3</v>
      </c>
      <c r="D7" s="121"/>
      <c r="E7" s="121"/>
      <c r="F7" s="121"/>
      <c r="G7" s="121"/>
      <c r="H7" s="121"/>
      <c r="I7" s="121"/>
      <c r="J7" s="122"/>
      <c r="K7" s="123" t="s">
        <v>4</v>
      </c>
      <c r="L7" s="125" t="s">
        <v>275</v>
      </c>
      <c r="M7" s="125" t="s">
        <v>276</v>
      </c>
      <c r="N7" s="107" t="s">
        <v>277</v>
      </c>
      <c r="O7" s="104" t="s">
        <v>278</v>
      </c>
      <c r="P7" s="7"/>
      <c r="Q7" s="7"/>
      <c r="R7" s="7"/>
      <c r="AE7" s="102"/>
    </row>
    <row r="8" spans="2:31" s="11" customFormat="1" ht="160.5">
      <c r="B8" s="15" t="s">
        <v>5</v>
      </c>
      <c r="C8" s="16" t="s">
        <v>6</v>
      </c>
      <c r="D8" s="16" t="s">
        <v>7</v>
      </c>
      <c r="E8" s="16" t="s">
        <v>8</v>
      </c>
      <c r="F8" s="16" t="s">
        <v>9</v>
      </c>
      <c r="G8" s="16" t="s">
        <v>10</v>
      </c>
      <c r="H8" s="16" t="s">
        <v>11</v>
      </c>
      <c r="I8" s="16" t="s">
        <v>12</v>
      </c>
      <c r="J8" s="16" t="s">
        <v>13</v>
      </c>
      <c r="K8" s="124"/>
      <c r="L8" s="125"/>
      <c r="M8" s="125"/>
      <c r="N8" s="108"/>
      <c r="O8" s="104"/>
      <c r="P8" s="17"/>
      <c r="Q8" s="17"/>
      <c r="R8" s="17"/>
      <c r="AE8" s="103"/>
    </row>
    <row r="9" spans="2:31" s="11" customFormat="1">
      <c r="B9" s="18"/>
      <c r="C9" s="19" t="s">
        <v>14</v>
      </c>
      <c r="D9" s="19" t="s">
        <v>15</v>
      </c>
      <c r="E9" s="19" t="s">
        <v>16</v>
      </c>
      <c r="F9" s="19" t="s">
        <v>17</v>
      </c>
      <c r="G9" s="19" t="s">
        <v>18</v>
      </c>
      <c r="H9" s="19" t="s">
        <v>19</v>
      </c>
      <c r="I9" s="19" t="s">
        <v>20</v>
      </c>
      <c r="J9" s="19" t="s">
        <v>21</v>
      </c>
      <c r="K9" s="20">
        <v>9</v>
      </c>
      <c r="L9" s="47">
        <v>10</v>
      </c>
      <c r="M9" s="21">
        <v>11</v>
      </c>
      <c r="N9" s="47">
        <v>12</v>
      </c>
      <c r="O9" s="44">
        <v>13</v>
      </c>
      <c r="P9" s="7"/>
      <c r="Q9" s="7"/>
      <c r="R9" s="7"/>
    </row>
    <row r="10" spans="2:31">
      <c r="B10" s="22">
        <v>1</v>
      </c>
      <c r="C10" s="23" t="s">
        <v>22</v>
      </c>
      <c r="D10" s="23" t="s">
        <v>14</v>
      </c>
      <c r="E10" s="23" t="s">
        <v>23</v>
      </c>
      <c r="F10" s="23" t="s">
        <v>23</v>
      </c>
      <c r="G10" s="23" t="s">
        <v>22</v>
      </c>
      <c r="H10" s="23" t="s">
        <v>23</v>
      </c>
      <c r="I10" s="23" t="s">
        <v>24</v>
      </c>
      <c r="J10" s="23" t="s">
        <v>22</v>
      </c>
      <c r="K10" s="24" t="s">
        <v>25</v>
      </c>
      <c r="L10" s="31">
        <f>L11+L21+L32+L44+L47+L57+L61+L70+L79</f>
        <v>117767.3</v>
      </c>
      <c r="M10" s="25">
        <f>L10</f>
        <v>117767.3</v>
      </c>
      <c r="N10" s="99">
        <f>N11+N21+N32+N44+N47+N57+N61+N70+N79</f>
        <v>114775.2</v>
      </c>
      <c r="O10" s="29">
        <f>N10*100/M10</f>
        <v>97.459311710466309</v>
      </c>
      <c r="P10" s="27"/>
      <c r="Q10" s="27"/>
      <c r="R10" s="27"/>
    </row>
    <row r="11" spans="2:31" s="53" customFormat="1">
      <c r="B11" s="71">
        <f>B10+1</f>
        <v>2</v>
      </c>
      <c r="C11" s="72" t="s">
        <v>22</v>
      </c>
      <c r="D11" s="72" t="s">
        <v>14</v>
      </c>
      <c r="E11" s="72" t="s">
        <v>26</v>
      </c>
      <c r="F11" s="72" t="s">
        <v>23</v>
      </c>
      <c r="G11" s="72" t="s">
        <v>22</v>
      </c>
      <c r="H11" s="72" t="s">
        <v>23</v>
      </c>
      <c r="I11" s="72" t="s">
        <v>24</v>
      </c>
      <c r="J11" s="72" t="s">
        <v>22</v>
      </c>
      <c r="K11" s="73" t="s">
        <v>27</v>
      </c>
      <c r="L11" s="31">
        <f>L12+L15</f>
        <v>51001</v>
      </c>
      <c r="M11" s="25">
        <f t="shared" ref="M11:M74" si="0">L11</f>
        <v>51001</v>
      </c>
      <c r="N11" s="31">
        <f t="shared" ref="N11" si="1">N12+N15</f>
        <v>50903.3</v>
      </c>
      <c r="O11" s="29">
        <f t="shared" ref="O11:O74" si="2">N11*100/M11</f>
        <v>99.808435128722962</v>
      </c>
      <c r="P11" s="52"/>
      <c r="Q11" s="52"/>
      <c r="R11" s="52"/>
    </row>
    <row r="12" spans="2:31" s="53" customFormat="1">
      <c r="B12" s="71">
        <f t="shared" ref="B12:B75" si="3">B11+1</f>
        <v>3</v>
      </c>
      <c r="C12" s="72" t="s">
        <v>28</v>
      </c>
      <c r="D12" s="72" t="s">
        <v>14</v>
      </c>
      <c r="E12" s="72" t="s">
        <v>26</v>
      </c>
      <c r="F12" s="72" t="s">
        <v>26</v>
      </c>
      <c r="G12" s="72" t="s">
        <v>22</v>
      </c>
      <c r="H12" s="72" t="s">
        <v>23</v>
      </c>
      <c r="I12" s="72" t="s">
        <v>24</v>
      </c>
      <c r="J12" s="72" t="s">
        <v>29</v>
      </c>
      <c r="K12" s="73" t="s">
        <v>30</v>
      </c>
      <c r="L12" s="31">
        <f t="shared" ref="L12:N13" si="4">L13</f>
        <v>1</v>
      </c>
      <c r="M12" s="25">
        <f t="shared" si="0"/>
        <v>1</v>
      </c>
      <c r="N12" s="31">
        <f t="shared" si="4"/>
        <v>-1.4</v>
      </c>
      <c r="O12" s="29">
        <f t="shared" si="2"/>
        <v>-140</v>
      </c>
      <c r="P12" s="52"/>
      <c r="Q12" s="52"/>
      <c r="R12" s="52"/>
    </row>
    <row r="13" spans="2:31" s="53" customFormat="1" ht="47.25">
      <c r="B13" s="71">
        <f t="shared" si="3"/>
        <v>4</v>
      </c>
      <c r="C13" s="72" t="s">
        <v>28</v>
      </c>
      <c r="D13" s="72" t="s">
        <v>14</v>
      </c>
      <c r="E13" s="72" t="s">
        <v>26</v>
      </c>
      <c r="F13" s="72" t="s">
        <v>26</v>
      </c>
      <c r="G13" s="72" t="s">
        <v>31</v>
      </c>
      <c r="H13" s="72" t="s">
        <v>23</v>
      </c>
      <c r="I13" s="72" t="s">
        <v>24</v>
      </c>
      <c r="J13" s="72" t="s">
        <v>29</v>
      </c>
      <c r="K13" s="73" t="s">
        <v>32</v>
      </c>
      <c r="L13" s="31">
        <f t="shared" si="4"/>
        <v>1</v>
      </c>
      <c r="M13" s="25">
        <f t="shared" si="0"/>
        <v>1</v>
      </c>
      <c r="N13" s="31">
        <f t="shared" si="4"/>
        <v>-1.4</v>
      </c>
      <c r="O13" s="29">
        <f t="shared" si="2"/>
        <v>-140</v>
      </c>
      <c r="P13" s="52"/>
      <c r="Q13" s="52"/>
      <c r="R13" s="52"/>
    </row>
    <row r="14" spans="2:31" s="53" customFormat="1" ht="47.25">
      <c r="B14" s="71">
        <f t="shared" si="3"/>
        <v>5</v>
      </c>
      <c r="C14" s="72" t="s">
        <v>28</v>
      </c>
      <c r="D14" s="72" t="s">
        <v>14</v>
      </c>
      <c r="E14" s="72" t="s">
        <v>26</v>
      </c>
      <c r="F14" s="72" t="s">
        <v>26</v>
      </c>
      <c r="G14" s="72" t="s">
        <v>33</v>
      </c>
      <c r="H14" s="72" t="s">
        <v>34</v>
      </c>
      <c r="I14" s="72" t="s">
        <v>24</v>
      </c>
      <c r="J14" s="72" t="s">
        <v>29</v>
      </c>
      <c r="K14" s="74" t="s">
        <v>35</v>
      </c>
      <c r="L14" s="31">
        <v>1</v>
      </c>
      <c r="M14" s="25">
        <f t="shared" si="0"/>
        <v>1</v>
      </c>
      <c r="N14" s="31">
        <v>-1.4</v>
      </c>
      <c r="O14" s="29">
        <f t="shared" si="2"/>
        <v>-140</v>
      </c>
      <c r="P14" s="52"/>
      <c r="Q14" s="52"/>
      <c r="R14" s="52"/>
    </row>
    <row r="15" spans="2:31" s="53" customFormat="1">
      <c r="B15" s="71">
        <f t="shared" si="3"/>
        <v>6</v>
      </c>
      <c r="C15" s="72" t="s">
        <v>28</v>
      </c>
      <c r="D15" s="72" t="s">
        <v>14</v>
      </c>
      <c r="E15" s="72" t="s">
        <v>26</v>
      </c>
      <c r="F15" s="72" t="s">
        <v>34</v>
      </c>
      <c r="G15" s="72" t="s">
        <v>22</v>
      </c>
      <c r="H15" s="72" t="s">
        <v>26</v>
      </c>
      <c r="I15" s="72" t="s">
        <v>24</v>
      </c>
      <c r="J15" s="72" t="s">
        <v>29</v>
      </c>
      <c r="K15" s="73" t="s">
        <v>36</v>
      </c>
      <c r="L15" s="31">
        <f>L16+L17+L18+L19+L20</f>
        <v>51000</v>
      </c>
      <c r="M15" s="25">
        <f t="shared" si="0"/>
        <v>51000</v>
      </c>
      <c r="N15" s="31">
        <f>N16+N17+N18+N19+N20</f>
        <v>50904.700000000004</v>
      </c>
      <c r="O15" s="29">
        <f t="shared" si="2"/>
        <v>99.81313725490196</v>
      </c>
      <c r="P15" s="52"/>
      <c r="Q15" s="52"/>
      <c r="R15" s="52"/>
    </row>
    <row r="16" spans="2:31" s="53" customFormat="1" ht="78.75">
      <c r="B16" s="71">
        <f t="shared" si="3"/>
        <v>7</v>
      </c>
      <c r="C16" s="72" t="s">
        <v>28</v>
      </c>
      <c r="D16" s="72" t="s">
        <v>14</v>
      </c>
      <c r="E16" s="72" t="s">
        <v>26</v>
      </c>
      <c r="F16" s="72" t="s">
        <v>34</v>
      </c>
      <c r="G16" s="72" t="s">
        <v>31</v>
      </c>
      <c r="H16" s="72" t="s">
        <v>26</v>
      </c>
      <c r="I16" s="72" t="s">
        <v>24</v>
      </c>
      <c r="J16" s="72" t="s">
        <v>29</v>
      </c>
      <c r="K16" s="74" t="s">
        <v>37</v>
      </c>
      <c r="L16" s="31">
        <v>50207</v>
      </c>
      <c r="M16" s="25">
        <f t="shared" si="0"/>
        <v>50207</v>
      </c>
      <c r="N16" s="31">
        <v>50137</v>
      </c>
      <c r="O16" s="29">
        <f t="shared" si="2"/>
        <v>99.860577210349149</v>
      </c>
      <c r="P16" s="52"/>
      <c r="Q16" s="52"/>
      <c r="R16" s="52"/>
    </row>
    <row r="17" spans="2:18" s="53" customFormat="1" ht="110.25">
      <c r="B17" s="71">
        <f t="shared" si="3"/>
        <v>8</v>
      </c>
      <c r="C17" s="72" t="s">
        <v>28</v>
      </c>
      <c r="D17" s="72" t="s">
        <v>14</v>
      </c>
      <c r="E17" s="72" t="s">
        <v>26</v>
      </c>
      <c r="F17" s="72" t="s">
        <v>34</v>
      </c>
      <c r="G17" s="72" t="s">
        <v>38</v>
      </c>
      <c r="H17" s="72" t="s">
        <v>26</v>
      </c>
      <c r="I17" s="72" t="s">
        <v>24</v>
      </c>
      <c r="J17" s="72" t="s">
        <v>29</v>
      </c>
      <c r="K17" s="74" t="s">
        <v>39</v>
      </c>
      <c r="L17" s="31">
        <v>211</v>
      </c>
      <c r="M17" s="25">
        <f t="shared" si="0"/>
        <v>211</v>
      </c>
      <c r="N17" s="31">
        <v>221.4</v>
      </c>
      <c r="O17" s="29">
        <f t="shared" si="2"/>
        <v>104.92890995260663</v>
      </c>
      <c r="P17" s="52"/>
      <c r="Q17" s="52"/>
      <c r="R17" s="52"/>
    </row>
    <row r="18" spans="2:18" s="53" customFormat="1" ht="47.25">
      <c r="B18" s="71">
        <f t="shared" si="3"/>
        <v>9</v>
      </c>
      <c r="C18" s="72" t="s">
        <v>28</v>
      </c>
      <c r="D18" s="72" t="s">
        <v>14</v>
      </c>
      <c r="E18" s="72" t="s">
        <v>26</v>
      </c>
      <c r="F18" s="72" t="s">
        <v>34</v>
      </c>
      <c r="G18" s="72" t="s">
        <v>40</v>
      </c>
      <c r="H18" s="72" t="s">
        <v>26</v>
      </c>
      <c r="I18" s="72" t="s">
        <v>24</v>
      </c>
      <c r="J18" s="72" t="s">
        <v>29</v>
      </c>
      <c r="K18" s="74" t="s">
        <v>41</v>
      </c>
      <c r="L18" s="31">
        <v>265</v>
      </c>
      <c r="M18" s="25">
        <f t="shared" si="0"/>
        <v>265</v>
      </c>
      <c r="N18" s="31">
        <v>237.8</v>
      </c>
      <c r="O18" s="29">
        <f t="shared" si="2"/>
        <v>89.735849056603769</v>
      </c>
      <c r="P18" s="52"/>
      <c r="Q18" s="52"/>
      <c r="R18" s="52"/>
    </row>
    <row r="19" spans="2:18" s="53" customFormat="1" ht="94.5">
      <c r="B19" s="71">
        <f t="shared" si="3"/>
        <v>10</v>
      </c>
      <c r="C19" s="72" t="s">
        <v>28</v>
      </c>
      <c r="D19" s="72" t="s">
        <v>14</v>
      </c>
      <c r="E19" s="72" t="s">
        <v>26</v>
      </c>
      <c r="F19" s="72" t="s">
        <v>34</v>
      </c>
      <c r="G19" s="72" t="s">
        <v>42</v>
      </c>
      <c r="H19" s="72" t="s">
        <v>26</v>
      </c>
      <c r="I19" s="72" t="s">
        <v>24</v>
      </c>
      <c r="J19" s="72" t="s">
        <v>29</v>
      </c>
      <c r="K19" s="74" t="s">
        <v>43</v>
      </c>
      <c r="L19" s="31">
        <v>49</v>
      </c>
      <c r="M19" s="25">
        <f t="shared" si="0"/>
        <v>49</v>
      </c>
      <c r="N19" s="31">
        <v>42</v>
      </c>
      <c r="O19" s="29">
        <f t="shared" si="2"/>
        <v>85.714285714285708</v>
      </c>
      <c r="P19" s="52"/>
      <c r="Q19" s="52"/>
      <c r="R19" s="52"/>
    </row>
    <row r="20" spans="2:18" s="53" customFormat="1" ht="47.25">
      <c r="B20" s="71">
        <f t="shared" si="3"/>
        <v>11</v>
      </c>
      <c r="C20" s="72" t="s">
        <v>28</v>
      </c>
      <c r="D20" s="72" t="s">
        <v>14</v>
      </c>
      <c r="E20" s="72" t="s">
        <v>26</v>
      </c>
      <c r="F20" s="72" t="s">
        <v>34</v>
      </c>
      <c r="G20" s="72" t="s">
        <v>385</v>
      </c>
      <c r="H20" s="72" t="s">
        <v>26</v>
      </c>
      <c r="I20" s="72" t="s">
        <v>24</v>
      </c>
      <c r="J20" s="72" t="s">
        <v>29</v>
      </c>
      <c r="K20" s="91" t="s">
        <v>386</v>
      </c>
      <c r="L20" s="31">
        <v>268</v>
      </c>
      <c r="M20" s="25">
        <f t="shared" si="0"/>
        <v>268</v>
      </c>
      <c r="N20" s="31">
        <v>266.5</v>
      </c>
      <c r="O20" s="29">
        <f t="shared" si="2"/>
        <v>99.440298507462686</v>
      </c>
      <c r="P20" s="52"/>
      <c r="Q20" s="52"/>
      <c r="R20" s="52"/>
    </row>
    <row r="21" spans="2:18" s="53" customFormat="1" ht="36" customHeight="1">
      <c r="B21" s="71">
        <f t="shared" si="3"/>
        <v>12</v>
      </c>
      <c r="C21" s="72" t="s">
        <v>44</v>
      </c>
      <c r="D21" s="72" t="s">
        <v>14</v>
      </c>
      <c r="E21" s="72" t="s">
        <v>45</v>
      </c>
      <c r="F21" s="72" t="s">
        <v>23</v>
      </c>
      <c r="G21" s="72" t="s">
        <v>22</v>
      </c>
      <c r="H21" s="72" t="s">
        <v>23</v>
      </c>
      <c r="I21" s="72" t="s">
        <v>24</v>
      </c>
      <c r="J21" s="72" t="s">
        <v>22</v>
      </c>
      <c r="K21" s="73" t="s">
        <v>46</v>
      </c>
      <c r="L21" s="31">
        <f>L22</f>
        <v>317.50000000000006</v>
      </c>
      <c r="M21" s="25">
        <f t="shared" si="0"/>
        <v>317.50000000000006</v>
      </c>
      <c r="N21" s="31">
        <f t="shared" ref="N21:N22" si="5">N22</f>
        <v>323.60000000000002</v>
      </c>
      <c r="O21" s="29">
        <f t="shared" si="2"/>
        <v>101.92125984251967</v>
      </c>
      <c r="P21" s="52"/>
      <c r="Q21" s="52"/>
      <c r="R21" s="52"/>
    </row>
    <row r="22" spans="2:18" s="53" customFormat="1" ht="31.5">
      <c r="B22" s="71">
        <f t="shared" si="3"/>
        <v>13</v>
      </c>
      <c r="C22" s="75" t="s">
        <v>44</v>
      </c>
      <c r="D22" s="75" t="s">
        <v>14</v>
      </c>
      <c r="E22" s="75" t="s">
        <v>45</v>
      </c>
      <c r="F22" s="75" t="s">
        <v>34</v>
      </c>
      <c r="G22" s="75" t="s">
        <v>22</v>
      </c>
      <c r="H22" s="75" t="s">
        <v>26</v>
      </c>
      <c r="I22" s="75" t="s">
        <v>24</v>
      </c>
      <c r="J22" s="75" t="s">
        <v>29</v>
      </c>
      <c r="K22" s="76" t="s">
        <v>47</v>
      </c>
      <c r="L22" s="31">
        <f>L23</f>
        <v>317.50000000000006</v>
      </c>
      <c r="M22" s="25">
        <f t="shared" si="0"/>
        <v>317.50000000000006</v>
      </c>
      <c r="N22" s="31">
        <f t="shared" si="5"/>
        <v>323.60000000000002</v>
      </c>
      <c r="O22" s="29">
        <f t="shared" si="2"/>
        <v>101.92125984251967</v>
      </c>
      <c r="P22" s="52"/>
      <c r="Q22" s="52"/>
      <c r="R22" s="52"/>
    </row>
    <row r="23" spans="2:18" s="53" customFormat="1" ht="31.5">
      <c r="B23" s="71">
        <f t="shared" si="3"/>
        <v>14</v>
      </c>
      <c r="C23" s="75" t="s">
        <v>44</v>
      </c>
      <c r="D23" s="75" t="s">
        <v>14</v>
      </c>
      <c r="E23" s="75" t="s">
        <v>45</v>
      </c>
      <c r="F23" s="75" t="s">
        <v>34</v>
      </c>
      <c r="G23" s="75" t="s">
        <v>48</v>
      </c>
      <c r="H23" s="75" t="s">
        <v>26</v>
      </c>
      <c r="I23" s="75" t="s">
        <v>24</v>
      </c>
      <c r="J23" s="75" t="s">
        <v>29</v>
      </c>
      <c r="K23" s="76" t="s">
        <v>47</v>
      </c>
      <c r="L23" s="31">
        <f>L24+L26+L28+L30</f>
        <v>317.50000000000006</v>
      </c>
      <c r="M23" s="25">
        <f t="shared" si="0"/>
        <v>317.50000000000006</v>
      </c>
      <c r="N23" s="31">
        <f t="shared" ref="N23" si="6">N24+N26+N28+N30</f>
        <v>323.60000000000002</v>
      </c>
      <c r="O23" s="29">
        <f t="shared" si="2"/>
        <v>101.92125984251967</v>
      </c>
      <c r="P23" s="52"/>
      <c r="Q23" s="52"/>
      <c r="R23" s="52"/>
    </row>
    <row r="24" spans="2:18" s="53" customFormat="1" ht="78.75">
      <c r="B24" s="71">
        <f t="shared" si="3"/>
        <v>15</v>
      </c>
      <c r="C24" s="75" t="s">
        <v>44</v>
      </c>
      <c r="D24" s="75" t="s">
        <v>14</v>
      </c>
      <c r="E24" s="75" t="s">
        <v>45</v>
      </c>
      <c r="F24" s="75" t="s">
        <v>34</v>
      </c>
      <c r="G24" s="75" t="s">
        <v>49</v>
      </c>
      <c r="H24" s="75" t="s">
        <v>26</v>
      </c>
      <c r="I24" s="75" t="s">
        <v>24</v>
      </c>
      <c r="J24" s="75" t="s">
        <v>29</v>
      </c>
      <c r="K24" s="74" t="s">
        <v>50</v>
      </c>
      <c r="L24" s="31">
        <f>L25</f>
        <v>145.80000000000001</v>
      </c>
      <c r="M24" s="25">
        <f t="shared" si="0"/>
        <v>145.80000000000001</v>
      </c>
      <c r="N24" s="31">
        <f t="shared" ref="N24" si="7">N25</f>
        <v>149.4</v>
      </c>
      <c r="O24" s="29">
        <f t="shared" si="2"/>
        <v>102.46913580246913</v>
      </c>
      <c r="P24" s="52"/>
      <c r="Q24" s="52"/>
      <c r="R24" s="52"/>
    </row>
    <row r="25" spans="2:18" s="53" customFormat="1" ht="110.25">
      <c r="B25" s="71">
        <f t="shared" si="3"/>
        <v>16</v>
      </c>
      <c r="C25" s="75" t="s">
        <v>44</v>
      </c>
      <c r="D25" s="75" t="s">
        <v>14</v>
      </c>
      <c r="E25" s="75" t="s">
        <v>45</v>
      </c>
      <c r="F25" s="75" t="s">
        <v>34</v>
      </c>
      <c r="G25" s="75" t="s">
        <v>51</v>
      </c>
      <c r="H25" s="75" t="s">
        <v>26</v>
      </c>
      <c r="I25" s="75" t="s">
        <v>24</v>
      </c>
      <c r="J25" s="75" t="s">
        <v>29</v>
      </c>
      <c r="K25" s="76" t="s">
        <v>52</v>
      </c>
      <c r="L25" s="31">
        <v>145.80000000000001</v>
      </c>
      <c r="M25" s="25">
        <f t="shared" si="0"/>
        <v>145.80000000000001</v>
      </c>
      <c r="N25" s="31">
        <v>149.4</v>
      </c>
      <c r="O25" s="29">
        <f t="shared" si="2"/>
        <v>102.46913580246913</v>
      </c>
      <c r="P25" s="52"/>
      <c r="Q25" s="52"/>
      <c r="R25" s="52"/>
    </row>
    <row r="26" spans="2:18" s="53" customFormat="1" ht="94.5">
      <c r="B26" s="71">
        <f t="shared" si="3"/>
        <v>17</v>
      </c>
      <c r="C26" s="75" t="s">
        <v>44</v>
      </c>
      <c r="D26" s="75" t="s">
        <v>14</v>
      </c>
      <c r="E26" s="75" t="s">
        <v>45</v>
      </c>
      <c r="F26" s="75" t="s">
        <v>34</v>
      </c>
      <c r="G26" s="75" t="s">
        <v>53</v>
      </c>
      <c r="H26" s="75" t="s">
        <v>26</v>
      </c>
      <c r="I26" s="75" t="s">
        <v>24</v>
      </c>
      <c r="J26" s="75" t="s">
        <v>29</v>
      </c>
      <c r="K26" s="76" t="s">
        <v>54</v>
      </c>
      <c r="L26" s="31">
        <f>L27</f>
        <v>0.8</v>
      </c>
      <c r="M26" s="25">
        <f t="shared" si="0"/>
        <v>0.8</v>
      </c>
      <c r="N26" s="31">
        <f t="shared" ref="N26" si="8">N27</f>
        <v>1</v>
      </c>
      <c r="O26" s="29">
        <f t="shared" si="2"/>
        <v>125</v>
      </c>
      <c r="P26" s="52"/>
      <c r="Q26" s="52"/>
      <c r="R26" s="52"/>
    </row>
    <row r="27" spans="2:18" s="53" customFormat="1" ht="141.75">
      <c r="B27" s="71">
        <f t="shared" si="3"/>
        <v>18</v>
      </c>
      <c r="C27" s="75" t="s">
        <v>44</v>
      </c>
      <c r="D27" s="75" t="s">
        <v>14</v>
      </c>
      <c r="E27" s="75" t="s">
        <v>45</v>
      </c>
      <c r="F27" s="75" t="s">
        <v>34</v>
      </c>
      <c r="G27" s="75" t="s">
        <v>55</v>
      </c>
      <c r="H27" s="75" t="s">
        <v>26</v>
      </c>
      <c r="I27" s="75" t="s">
        <v>24</v>
      </c>
      <c r="J27" s="75" t="s">
        <v>29</v>
      </c>
      <c r="K27" s="76" t="s">
        <v>56</v>
      </c>
      <c r="L27" s="31">
        <v>0.8</v>
      </c>
      <c r="M27" s="25">
        <f t="shared" si="0"/>
        <v>0.8</v>
      </c>
      <c r="N27" s="31">
        <v>1</v>
      </c>
      <c r="O27" s="29">
        <f t="shared" si="2"/>
        <v>125</v>
      </c>
      <c r="P27" s="52"/>
      <c r="Q27" s="52"/>
      <c r="R27" s="52"/>
    </row>
    <row r="28" spans="2:18" s="53" customFormat="1" ht="78.75">
      <c r="B28" s="71">
        <f t="shared" si="3"/>
        <v>19</v>
      </c>
      <c r="C28" s="75" t="s">
        <v>44</v>
      </c>
      <c r="D28" s="75" t="s">
        <v>14</v>
      </c>
      <c r="E28" s="75" t="s">
        <v>45</v>
      </c>
      <c r="F28" s="75" t="s">
        <v>34</v>
      </c>
      <c r="G28" s="75" t="s">
        <v>57</v>
      </c>
      <c r="H28" s="75" t="s">
        <v>26</v>
      </c>
      <c r="I28" s="75" t="s">
        <v>24</v>
      </c>
      <c r="J28" s="75" t="s">
        <v>29</v>
      </c>
      <c r="K28" s="76" t="s">
        <v>58</v>
      </c>
      <c r="L28" s="31">
        <f>L29</f>
        <v>191.8</v>
      </c>
      <c r="M28" s="25">
        <f t="shared" si="0"/>
        <v>191.8</v>
      </c>
      <c r="N28" s="31">
        <f t="shared" ref="N28" si="9">N29</f>
        <v>198.7</v>
      </c>
      <c r="O28" s="29">
        <f t="shared" si="2"/>
        <v>103.59749739311782</v>
      </c>
      <c r="P28" s="52"/>
      <c r="Q28" s="52"/>
      <c r="R28" s="52"/>
    </row>
    <row r="29" spans="2:18" s="53" customFormat="1" ht="126">
      <c r="B29" s="71">
        <f t="shared" si="3"/>
        <v>20</v>
      </c>
      <c r="C29" s="75" t="s">
        <v>44</v>
      </c>
      <c r="D29" s="75" t="s">
        <v>14</v>
      </c>
      <c r="E29" s="75" t="s">
        <v>45</v>
      </c>
      <c r="F29" s="75" t="s">
        <v>34</v>
      </c>
      <c r="G29" s="75" t="s">
        <v>59</v>
      </c>
      <c r="H29" s="75" t="s">
        <v>26</v>
      </c>
      <c r="I29" s="75" t="s">
        <v>24</v>
      </c>
      <c r="J29" s="75" t="s">
        <v>29</v>
      </c>
      <c r="K29" s="76" t="s">
        <v>60</v>
      </c>
      <c r="L29" s="31">
        <v>191.8</v>
      </c>
      <c r="M29" s="25">
        <f t="shared" si="0"/>
        <v>191.8</v>
      </c>
      <c r="N29" s="31">
        <v>198.7</v>
      </c>
      <c r="O29" s="29">
        <f t="shared" si="2"/>
        <v>103.59749739311782</v>
      </c>
      <c r="P29" s="52"/>
      <c r="Q29" s="52"/>
      <c r="R29" s="52"/>
    </row>
    <row r="30" spans="2:18" s="53" customFormat="1" ht="78.75">
      <c r="B30" s="71">
        <f t="shared" si="3"/>
        <v>21</v>
      </c>
      <c r="C30" s="75" t="s">
        <v>44</v>
      </c>
      <c r="D30" s="75" t="s">
        <v>14</v>
      </c>
      <c r="E30" s="75" t="s">
        <v>45</v>
      </c>
      <c r="F30" s="75" t="s">
        <v>34</v>
      </c>
      <c r="G30" s="75" t="s">
        <v>61</v>
      </c>
      <c r="H30" s="75" t="s">
        <v>26</v>
      </c>
      <c r="I30" s="75" t="s">
        <v>24</v>
      </c>
      <c r="J30" s="75" t="s">
        <v>29</v>
      </c>
      <c r="K30" s="76" t="s">
        <v>62</v>
      </c>
      <c r="L30" s="31">
        <f>L31</f>
        <v>-20.9</v>
      </c>
      <c r="M30" s="25">
        <f t="shared" si="0"/>
        <v>-20.9</v>
      </c>
      <c r="N30" s="31">
        <f t="shared" ref="N30" si="10">N31</f>
        <v>-25.5</v>
      </c>
      <c r="O30" s="29">
        <f t="shared" si="2"/>
        <v>122.00956937799045</v>
      </c>
      <c r="P30" s="52"/>
      <c r="Q30" s="52"/>
      <c r="R30" s="52"/>
    </row>
    <row r="31" spans="2:18" s="53" customFormat="1" ht="126">
      <c r="B31" s="71">
        <f t="shared" si="3"/>
        <v>22</v>
      </c>
      <c r="C31" s="75" t="s">
        <v>44</v>
      </c>
      <c r="D31" s="75" t="s">
        <v>14</v>
      </c>
      <c r="E31" s="75" t="s">
        <v>45</v>
      </c>
      <c r="F31" s="75" t="s">
        <v>34</v>
      </c>
      <c r="G31" s="75" t="s">
        <v>63</v>
      </c>
      <c r="H31" s="75" t="s">
        <v>26</v>
      </c>
      <c r="I31" s="75" t="s">
        <v>24</v>
      </c>
      <c r="J31" s="75" t="s">
        <v>29</v>
      </c>
      <c r="K31" s="76" t="s">
        <v>64</v>
      </c>
      <c r="L31" s="31">
        <v>-20.9</v>
      </c>
      <c r="M31" s="25">
        <f t="shared" si="0"/>
        <v>-20.9</v>
      </c>
      <c r="N31" s="31">
        <v>-25.5</v>
      </c>
      <c r="O31" s="29">
        <f t="shared" si="2"/>
        <v>122.00956937799045</v>
      </c>
      <c r="P31" s="52"/>
      <c r="Q31" s="52"/>
      <c r="R31" s="52"/>
    </row>
    <row r="32" spans="2:18" s="53" customFormat="1">
      <c r="B32" s="71">
        <f t="shared" si="3"/>
        <v>23</v>
      </c>
      <c r="C32" s="72" t="s">
        <v>28</v>
      </c>
      <c r="D32" s="72" t="s">
        <v>14</v>
      </c>
      <c r="E32" s="72" t="s">
        <v>65</v>
      </c>
      <c r="F32" s="72" t="s">
        <v>23</v>
      </c>
      <c r="G32" s="72" t="s">
        <v>22</v>
      </c>
      <c r="H32" s="72" t="s">
        <v>23</v>
      </c>
      <c r="I32" s="72" t="s">
        <v>24</v>
      </c>
      <c r="J32" s="72" t="s">
        <v>22</v>
      </c>
      <c r="K32" s="77" t="s">
        <v>66</v>
      </c>
      <c r="L32" s="31">
        <f>L33+L38+L40+L42</f>
        <v>34942</v>
      </c>
      <c r="M32" s="25">
        <f t="shared" si="0"/>
        <v>34942</v>
      </c>
      <c r="N32" s="31">
        <f>N33+N38+N40+N42</f>
        <v>31791.200000000001</v>
      </c>
      <c r="O32" s="29">
        <f t="shared" si="2"/>
        <v>90.982771449831148</v>
      </c>
      <c r="P32" s="52"/>
      <c r="Q32" s="52"/>
      <c r="R32" s="52"/>
    </row>
    <row r="33" spans="2:18" s="53" customFormat="1" ht="31.5">
      <c r="B33" s="71">
        <f t="shared" si="3"/>
        <v>24</v>
      </c>
      <c r="C33" s="72" t="s">
        <v>28</v>
      </c>
      <c r="D33" s="72" t="s">
        <v>14</v>
      </c>
      <c r="E33" s="72" t="s">
        <v>65</v>
      </c>
      <c r="F33" s="72" t="s">
        <v>26</v>
      </c>
      <c r="G33" s="72" t="s">
        <v>22</v>
      </c>
      <c r="H33" s="72" t="s">
        <v>23</v>
      </c>
      <c r="I33" s="72" t="s">
        <v>24</v>
      </c>
      <c r="J33" s="78" t="s">
        <v>29</v>
      </c>
      <c r="K33" s="73" t="s">
        <v>67</v>
      </c>
      <c r="L33" s="31">
        <f>L34+L36</f>
        <v>26000</v>
      </c>
      <c r="M33" s="25">
        <f t="shared" si="0"/>
        <v>26000</v>
      </c>
      <c r="N33" s="31">
        <f>N34+N36</f>
        <v>23648.400000000001</v>
      </c>
      <c r="O33" s="29">
        <f t="shared" si="2"/>
        <v>90.955384615384617</v>
      </c>
      <c r="P33" s="52"/>
      <c r="Q33" s="52"/>
      <c r="R33" s="52"/>
    </row>
    <row r="34" spans="2:18" s="53" customFormat="1" ht="31.5">
      <c r="B34" s="71">
        <f t="shared" si="3"/>
        <v>25</v>
      </c>
      <c r="C34" s="72" t="s">
        <v>28</v>
      </c>
      <c r="D34" s="72" t="s">
        <v>14</v>
      </c>
      <c r="E34" s="72" t="s">
        <v>65</v>
      </c>
      <c r="F34" s="72" t="s">
        <v>26</v>
      </c>
      <c r="G34" s="72" t="s">
        <v>31</v>
      </c>
      <c r="H34" s="72" t="s">
        <v>26</v>
      </c>
      <c r="I34" s="72" t="s">
        <v>24</v>
      </c>
      <c r="J34" s="78" t="s">
        <v>29</v>
      </c>
      <c r="K34" s="73" t="s">
        <v>68</v>
      </c>
      <c r="L34" s="31">
        <f>L35</f>
        <v>18900.2</v>
      </c>
      <c r="M34" s="25">
        <f t="shared" si="0"/>
        <v>18900.2</v>
      </c>
      <c r="N34" s="31">
        <f t="shared" ref="N34" si="11">N35</f>
        <v>16846.900000000001</v>
      </c>
      <c r="O34" s="29">
        <f t="shared" si="2"/>
        <v>89.136093797949243</v>
      </c>
      <c r="P34" s="52"/>
      <c r="Q34" s="52"/>
      <c r="R34" s="52"/>
    </row>
    <row r="35" spans="2:18" s="53" customFormat="1" ht="31.5">
      <c r="B35" s="71">
        <f t="shared" si="3"/>
        <v>26</v>
      </c>
      <c r="C35" s="72" t="s">
        <v>28</v>
      </c>
      <c r="D35" s="79" t="s">
        <v>14</v>
      </c>
      <c r="E35" s="79" t="s">
        <v>65</v>
      </c>
      <c r="F35" s="79" t="s">
        <v>26</v>
      </c>
      <c r="G35" s="79" t="s">
        <v>69</v>
      </c>
      <c r="H35" s="79" t="s">
        <v>26</v>
      </c>
      <c r="I35" s="79" t="s">
        <v>24</v>
      </c>
      <c r="J35" s="80" t="s">
        <v>29</v>
      </c>
      <c r="K35" s="73" t="s">
        <v>68</v>
      </c>
      <c r="L35" s="31">
        <v>18900.2</v>
      </c>
      <c r="M35" s="25">
        <f t="shared" si="0"/>
        <v>18900.2</v>
      </c>
      <c r="N35" s="31">
        <v>16846.900000000001</v>
      </c>
      <c r="O35" s="29">
        <f t="shared" si="2"/>
        <v>89.136093797949243</v>
      </c>
      <c r="P35" s="52"/>
      <c r="Q35" s="52"/>
      <c r="R35" s="52"/>
    </row>
    <row r="36" spans="2:18" s="53" customFormat="1" ht="47.25">
      <c r="B36" s="71">
        <f t="shared" si="3"/>
        <v>27</v>
      </c>
      <c r="C36" s="72" t="s">
        <v>28</v>
      </c>
      <c r="D36" s="72" t="s">
        <v>14</v>
      </c>
      <c r="E36" s="72" t="s">
        <v>65</v>
      </c>
      <c r="F36" s="72" t="s">
        <v>26</v>
      </c>
      <c r="G36" s="72" t="s">
        <v>38</v>
      </c>
      <c r="H36" s="72" t="s">
        <v>26</v>
      </c>
      <c r="I36" s="72" t="s">
        <v>24</v>
      </c>
      <c r="J36" s="78" t="s">
        <v>29</v>
      </c>
      <c r="K36" s="73" t="s">
        <v>70</v>
      </c>
      <c r="L36" s="48">
        <f>L37</f>
        <v>7099.8</v>
      </c>
      <c r="M36" s="25">
        <f t="shared" si="0"/>
        <v>7099.8</v>
      </c>
      <c r="N36" s="48">
        <f t="shared" ref="N36" si="12">N37</f>
        <v>6801.5</v>
      </c>
      <c r="O36" s="29">
        <f t="shared" si="2"/>
        <v>95.798473196428063</v>
      </c>
      <c r="P36" s="52"/>
      <c r="Q36" s="52"/>
      <c r="R36" s="52"/>
    </row>
    <row r="37" spans="2:18" s="53" customFormat="1" ht="63">
      <c r="B37" s="71">
        <f t="shared" si="3"/>
        <v>28</v>
      </c>
      <c r="C37" s="72" t="s">
        <v>28</v>
      </c>
      <c r="D37" s="79" t="s">
        <v>14</v>
      </c>
      <c r="E37" s="79" t="s">
        <v>65</v>
      </c>
      <c r="F37" s="79" t="s">
        <v>26</v>
      </c>
      <c r="G37" s="79" t="s">
        <v>71</v>
      </c>
      <c r="H37" s="79" t="s">
        <v>34</v>
      </c>
      <c r="I37" s="79" t="s">
        <v>72</v>
      </c>
      <c r="J37" s="80" t="s">
        <v>29</v>
      </c>
      <c r="K37" s="73" t="s">
        <v>73</v>
      </c>
      <c r="L37" s="31">
        <v>7099.8</v>
      </c>
      <c r="M37" s="25">
        <f t="shared" si="0"/>
        <v>7099.8</v>
      </c>
      <c r="N37" s="31">
        <v>6801.5</v>
      </c>
      <c r="O37" s="29">
        <f t="shared" si="2"/>
        <v>95.798473196428063</v>
      </c>
      <c r="P37" s="52"/>
      <c r="Q37" s="52"/>
      <c r="R37" s="52"/>
    </row>
    <row r="38" spans="2:18" s="53" customFormat="1" ht="31.5">
      <c r="B38" s="71">
        <f t="shared" si="3"/>
        <v>29</v>
      </c>
      <c r="C38" s="72" t="s">
        <v>28</v>
      </c>
      <c r="D38" s="72" t="s">
        <v>14</v>
      </c>
      <c r="E38" s="72" t="s">
        <v>65</v>
      </c>
      <c r="F38" s="72" t="s">
        <v>34</v>
      </c>
      <c r="G38" s="72" t="s">
        <v>22</v>
      </c>
      <c r="H38" s="72" t="s">
        <v>34</v>
      </c>
      <c r="I38" s="72" t="s">
        <v>24</v>
      </c>
      <c r="J38" s="72" t="s">
        <v>29</v>
      </c>
      <c r="K38" s="73" t="s">
        <v>74</v>
      </c>
      <c r="L38" s="31">
        <f>L39</f>
        <v>1310</v>
      </c>
      <c r="M38" s="25">
        <f t="shared" si="0"/>
        <v>1310</v>
      </c>
      <c r="N38" s="31">
        <f>N39</f>
        <v>1268.0999999999999</v>
      </c>
      <c r="O38" s="29">
        <f t="shared" si="2"/>
        <v>96.801526717557238</v>
      </c>
      <c r="P38" s="52"/>
      <c r="Q38" s="52"/>
      <c r="R38" s="52"/>
    </row>
    <row r="39" spans="2:18" s="53" customFormat="1" ht="31.5">
      <c r="B39" s="71">
        <f t="shared" si="3"/>
        <v>30</v>
      </c>
      <c r="C39" s="72" t="s">
        <v>28</v>
      </c>
      <c r="D39" s="72" t="s">
        <v>14</v>
      </c>
      <c r="E39" s="72" t="s">
        <v>65</v>
      </c>
      <c r="F39" s="72" t="s">
        <v>34</v>
      </c>
      <c r="G39" s="72" t="s">
        <v>31</v>
      </c>
      <c r="H39" s="72" t="s">
        <v>34</v>
      </c>
      <c r="I39" s="72" t="s">
        <v>24</v>
      </c>
      <c r="J39" s="72" t="s">
        <v>29</v>
      </c>
      <c r="K39" s="73" t="s">
        <v>74</v>
      </c>
      <c r="L39" s="31">
        <v>1310</v>
      </c>
      <c r="M39" s="25">
        <f t="shared" si="0"/>
        <v>1310</v>
      </c>
      <c r="N39" s="31">
        <v>1268.0999999999999</v>
      </c>
      <c r="O39" s="29">
        <f t="shared" si="2"/>
        <v>96.801526717557238</v>
      </c>
      <c r="P39" s="52"/>
      <c r="Q39" s="52"/>
      <c r="R39" s="52"/>
    </row>
    <row r="40" spans="2:18" s="53" customFormat="1">
      <c r="B40" s="71">
        <f t="shared" si="3"/>
        <v>31</v>
      </c>
      <c r="C40" s="72" t="s">
        <v>28</v>
      </c>
      <c r="D40" s="72" t="s">
        <v>14</v>
      </c>
      <c r="E40" s="72" t="s">
        <v>65</v>
      </c>
      <c r="F40" s="72" t="s">
        <v>45</v>
      </c>
      <c r="G40" s="72" t="s">
        <v>22</v>
      </c>
      <c r="H40" s="72" t="s">
        <v>26</v>
      </c>
      <c r="I40" s="72" t="s">
        <v>24</v>
      </c>
      <c r="J40" s="72" t="s">
        <v>29</v>
      </c>
      <c r="K40" s="73" t="s">
        <v>75</v>
      </c>
      <c r="L40" s="31">
        <f>L41</f>
        <v>3000</v>
      </c>
      <c r="M40" s="25">
        <f t="shared" si="0"/>
        <v>3000</v>
      </c>
      <c r="N40" s="31">
        <f>N41</f>
        <v>2483.5</v>
      </c>
      <c r="O40" s="29">
        <f t="shared" si="2"/>
        <v>82.783333333333331</v>
      </c>
      <c r="P40" s="52"/>
      <c r="Q40" s="52"/>
      <c r="R40" s="52"/>
    </row>
    <row r="41" spans="2:18" s="53" customFormat="1">
      <c r="B41" s="71">
        <f t="shared" si="3"/>
        <v>32</v>
      </c>
      <c r="C41" s="72" t="s">
        <v>28</v>
      </c>
      <c r="D41" s="72" t="s">
        <v>14</v>
      </c>
      <c r="E41" s="72" t="s">
        <v>65</v>
      </c>
      <c r="F41" s="72" t="s">
        <v>45</v>
      </c>
      <c r="G41" s="72" t="s">
        <v>31</v>
      </c>
      <c r="H41" s="72" t="s">
        <v>26</v>
      </c>
      <c r="I41" s="72" t="s">
        <v>24</v>
      </c>
      <c r="J41" s="72" t="s">
        <v>29</v>
      </c>
      <c r="K41" s="73" t="s">
        <v>75</v>
      </c>
      <c r="L41" s="31">
        <v>3000</v>
      </c>
      <c r="M41" s="25">
        <f t="shared" si="0"/>
        <v>3000</v>
      </c>
      <c r="N41" s="31">
        <v>2483.5</v>
      </c>
      <c r="O41" s="29">
        <f t="shared" si="2"/>
        <v>82.783333333333331</v>
      </c>
      <c r="P41" s="52"/>
      <c r="Q41" s="52"/>
      <c r="R41" s="52"/>
    </row>
    <row r="42" spans="2:18" s="53" customFormat="1" ht="31.5">
      <c r="B42" s="71">
        <f t="shared" si="3"/>
        <v>33</v>
      </c>
      <c r="C42" s="72" t="s">
        <v>28</v>
      </c>
      <c r="D42" s="72" t="s">
        <v>14</v>
      </c>
      <c r="E42" s="72" t="s">
        <v>65</v>
      </c>
      <c r="F42" s="72" t="s">
        <v>76</v>
      </c>
      <c r="G42" s="72" t="s">
        <v>22</v>
      </c>
      <c r="H42" s="72" t="s">
        <v>34</v>
      </c>
      <c r="I42" s="72" t="s">
        <v>24</v>
      </c>
      <c r="J42" s="72" t="s">
        <v>29</v>
      </c>
      <c r="K42" s="74" t="s">
        <v>77</v>
      </c>
      <c r="L42" s="31">
        <f>L43</f>
        <v>4632</v>
      </c>
      <c r="M42" s="25">
        <f t="shared" si="0"/>
        <v>4632</v>
      </c>
      <c r="N42" s="31">
        <f>N43</f>
        <v>4391.2</v>
      </c>
      <c r="O42" s="29">
        <f t="shared" si="2"/>
        <v>94.801381692573401</v>
      </c>
      <c r="P42" s="52"/>
      <c r="Q42" s="52"/>
      <c r="R42" s="52"/>
    </row>
    <row r="43" spans="2:18" s="53" customFormat="1" ht="47.25">
      <c r="B43" s="71">
        <f t="shared" si="3"/>
        <v>34</v>
      </c>
      <c r="C43" s="72" t="s">
        <v>28</v>
      </c>
      <c r="D43" s="72" t="s">
        <v>14</v>
      </c>
      <c r="E43" s="72" t="s">
        <v>65</v>
      </c>
      <c r="F43" s="72" t="s">
        <v>76</v>
      </c>
      <c r="G43" s="72" t="s">
        <v>38</v>
      </c>
      <c r="H43" s="72" t="s">
        <v>34</v>
      </c>
      <c r="I43" s="72" t="s">
        <v>24</v>
      </c>
      <c r="J43" s="72" t="s">
        <v>29</v>
      </c>
      <c r="K43" s="74" t="s">
        <v>78</v>
      </c>
      <c r="L43" s="31">
        <v>4632</v>
      </c>
      <c r="M43" s="25">
        <f t="shared" si="0"/>
        <v>4632</v>
      </c>
      <c r="N43" s="31">
        <v>4391.2</v>
      </c>
      <c r="O43" s="29">
        <f t="shared" si="2"/>
        <v>94.801381692573401</v>
      </c>
      <c r="P43" s="52"/>
      <c r="Q43" s="52"/>
      <c r="R43" s="52"/>
    </row>
    <row r="44" spans="2:18" s="53" customFormat="1">
      <c r="B44" s="71">
        <f t="shared" si="3"/>
        <v>35</v>
      </c>
      <c r="C44" s="72" t="s">
        <v>28</v>
      </c>
      <c r="D44" s="72" t="s">
        <v>14</v>
      </c>
      <c r="E44" s="72" t="s">
        <v>79</v>
      </c>
      <c r="F44" s="72" t="s">
        <v>23</v>
      </c>
      <c r="G44" s="72" t="s">
        <v>22</v>
      </c>
      <c r="H44" s="72" t="s">
        <v>23</v>
      </c>
      <c r="I44" s="72" t="s">
        <v>24</v>
      </c>
      <c r="J44" s="72" t="s">
        <v>22</v>
      </c>
      <c r="K44" s="73" t="s">
        <v>80</v>
      </c>
      <c r="L44" s="31">
        <f t="shared" ref="L44:N45" si="13">L45</f>
        <v>3000</v>
      </c>
      <c r="M44" s="25">
        <f t="shared" si="0"/>
        <v>3000</v>
      </c>
      <c r="N44" s="31">
        <f t="shared" si="13"/>
        <v>2993.4</v>
      </c>
      <c r="O44" s="29">
        <f t="shared" si="2"/>
        <v>99.78</v>
      </c>
      <c r="P44" s="52"/>
      <c r="Q44" s="52"/>
      <c r="R44" s="52"/>
    </row>
    <row r="45" spans="2:18" s="53" customFormat="1" ht="31.5">
      <c r="B45" s="71">
        <f t="shared" si="3"/>
        <v>36</v>
      </c>
      <c r="C45" s="72" t="s">
        <v>28</v>
      </c>
      <c r="D45" s="72" t="s">
        <v>14</v>
      </c>
      <c r="E45" s="72" t="s">
        <v>79</v>
      </c>
      <c r="F45" s="72" t="s">
        <v>45</v>
      </c>
      <c r="G45" s="72" t="s">
        <v>22</v>
      </c>
      <c r="H45" s="72" t="s">
        <v>26</v>
      </c>
      <c r="I45" s="72" t="s">
        <v>24</v>
      </c>
      <c r="J45" s="72" t="s">
        <v>29</v>
      </c>
      <c r="K45" s="74" t="s">
        <v>81</v>
      </c>
      <c r="L45" s="31">
        <f t="shared" si="13"/>
        <v>3000</v>
      </c>
      <c r="M45" s="25">
        <f t="shared" si="0"/>
        <v>3000</v>
      </c>
      <c r="N45" s="31">
        <f t="shared" si="13"/>
        <v>2993.4</v>
      </c>
      <c r="O45" s="29">
        <f t="shared" si="2"/>
        <v>99.78</v>
      </c>
      <c r="P45" s="52"/>
      <c r="Q45" s="52"/>
      <c r="R45" s="52"/>
    </row>
    <row r="46" spans="2:18" s="53" customFormat="1" ht="47.25">
      <c r="B46" s="71">
        <f t="shared" si="3"/>
        <v>37</v>
      </c>
      <c r="C46" s="72" t="s">
        <v>28</v>
      </c>
      <c r="D46" s="72" t="s">
        <v>14</v>
      </c>
      <c r="E46" s="72" t="s">
        <v>79</v>
      </c>
      <c r="F46" s="72" t="s">
        <v>45</v>
      </c>
      <c r="G46" s="72" t="s">
        <v>31</v>
      </c>
      <c r="H46" s="72" t="s">
        <v>26</v>
      </c>
      <c r="I46" s="72" t="s">
        <v>24</v>
      </c>
      <c r="J46" s="72" t="s">
        <v>29</v>
      </c>
      <c r="K46" s="74" t="s">
        <v>82</v>
      </c>
      <c r="L46" s="31">
        <v>3000</v>
      </c>
      <c r="M46" s="25">
        <f t="shared" si="0"/>
        <v>3000</v>
      </c>
      <c r="N46" s="31">
        <v>2993.4</v>
      </c>
      <c r="O46" s="29">
        <f t="shared" si="2"/>
        <v>99.78</v>
      </c>
      <c r="P46" s="52"/>
      <c r="Q46" s="52"/>
      <c r="R46" s="52"/>
    </row>
    <row r="47" spans="2:18" s="53" customFormat="1" ht="47.25">
      <c r="B47" s="71">
        <f t="shared" si="3"/>
        <v>38</v>
      </c>
      <c r="C47" s="72" t="s">
        <v>22</v>
      </c>
      <c r="D47" s="72" t="s">
        <v>14</v>
      </c>
      <c r="E47" s="72" t="s">
        <v>83</v>
      </c>
      <c r="F47" s="72" t="s">
        <v>23</v>
      </c>
      <c r="G47" s="72" t="s">
        <v>22</v>
      </c>
      <c r="H47" s="72" t="s">
        <v>23</v>
      </c>
      <c r="I47" s="72" t="s">
        <v>24</v>
      </c>
      <c r="J47" s="72" t="s">
        <v>22</v>
      </c>
      <c r="K47" s="81" t="s">
        <v>84</v>
      </c>
      <c r="L47" s="31">
        <f>L48</f>
        <v>10859</v>
      </c>
      <c r="M47" s="25">
        <f t="shared" si="0"/>
        <v>10859</v>
      </c>
      <c r="N47" s="31">
        <f>N48</f>
        <v>11436.5</v>
      </c>
      <c r="O47" s="29">
        <f t="shared" si="2"/>
        <v>105.31816926052123</v>
      </c>
      <c r="P47" s="52"/>
      <c r="Q47" s="52"/>
      <c r="R47" s="52"/>
    </row>
    <row r="48" spans="2:18" s="53" customFormat="1" ht="94.5">
      <c r="B48" s="71">
        <f t="shared" si="3"/>
        <v>39</v>
      </c>
      <c r="C48" s="72" t="s">
        <v>22</v>
      </c>
      <c r="D48" s="72" t="s">
        <v>14</v>
      </c>
      <c r="E48" s="72" t="s">
        <v>83</v>
      </c>
      <c r="F48" s="72" t="s">
        <v>65</v>
      </c>
      <c r="G48" s="72" t="s">
        <v>22</v>
      </c>
      <c r="H48" s="72" t="s">
        <v>23</v>
      </c>
      <c r="I48" s="72" t="s">
        <v>24</v>
      </c>
      <c r="J48" s="72" t="s">
        <v>85</v>
      </c>
      <c r="K48" s="74" t="s">
        <v>86</v>
      </c>
      <c r="L48" s="31">
        <f>L49+L51+L53+L55</f>
        <v>10859</v>
      </c>
      <c r="M48" s="25">
        <f t="shared" si="0"/>
        <v>10859</v>
      </c>
      <c r="N48" s="31">
        <f t="shared" ref="N48" si="14">N49+N51+N53+N55</f>
        <v>11436.5</v>
      </c>
      <c r="O48" s="29">
        <f t="shared" si="2"/>
        <v>105.31816926052123</v>
      </c>
      <c r="P48" s="52"/>
      <c r="Q48" s="52"/>
      <c r="R48" s="52"/>
    </row>
    <row r="49" spans="2:18" s="53" customFormat="1" ht="63">
      <c r="B49" s="71">
        <f t="shared" si="3"/>
        <v>40</v>
      </c>
      <c r="C49" s="72" t="s">
        <v>22</v>
      </c>
      <c r="D49" s="72" t="s">
        <v>14</v>
      </c>
      <c r="E49" s="72" t="s">
        <v>83</v>
      </c>
      <c r="F49" s="72" t="s">
        <v>65</v>
      </c>
      <c r="G49" s="72" t="s">
        <v>31</v>
      </c>
      <c r="H49" s="72" t="s">
        <v>23</v>
      </c>
      <c r="I49" s="72" t="s">
        <v>24</v>
      </c>
      <c r="J49" s="72" t="s">
        <v>85</v>
      </c>
      <c r="K49" s="74" t="s">
        <v>87</v>
      </c>
      <c r="L49" s="31">
        <f>L50</f>
        <v>2270</v>
      </c>
      <c r="M49" s="25">
        <f t="shared" si="0"/>
        <v>2270</v>
      </c>
      <c r="N49" s="31">
        <f>N50</f>
        <v>2309.6999999999998</v>
      </c>
      <c r="O49" s="29">
        <f t="shared" si="2"/>
        <v>101.74889867841408</v>
      </c>
      <c r="P49" s="52"/>
      <c r="Q49" s="52"/>
      <c r="R49" s="52"/>
    </row>
    <row r="50" spans="2:18" s="53" customFormat="1" ht="94.5">
      <c r="B50" s="71">
        <f t="shared" si="3"/>
        <v>41</v>
      </c>
      <c r="C50" s="72" t="s">
        <v>88</v>
      </c>
      <c r="D50" s="72" t="s">
        <v>14</v>
      </c>
      <c r="E50" s="72" t="s">
        <v>83</v>
      </c>
      <c r="F50" s="72" t="s">
        <v>65</v>
      </c>
      <c r="G50" s="72" t="s">
        <v>89</v>
      </c>
      <c r="H50" s="72" t="s">
        <v>65</v>
      </c>
      <c r="I50" s="72" t="s">
        <v>24</v>
      </c>
      <c r="J50" s="72" t="s">
        <v>85</v>
      </c>
      <c r="K50" s="74" t="s">
        <v>90</v>
      </c>
      <c r="L50" s="31">
        <v>2270</v>
      </c>
      <c r="M50" s="25">
        <f t="shared" si="0"/>
        <v>2270</v>
      </c>
      <c r="N50" s="31">
        <v>2309.6999999999998</v>
      </c>
      <c r="O50" s="29">
        <f t="shared" si="2"/>
        <v>101.74889867841408</v>
      </c>
      <c r="P50" s="52"/>
      <c r="Q50" s="52"/>
      <c r="R50" s="52"/>
    </row>
    <row r="51" spans="2:18" s="53" customFormat="1" ht="78.75">
      <c r="B51" s="71">
        <f t="shared" si="3"/>
        <v>42</v>
      </c>
      <c r="C51" s="72" t="s">
        <v>88</v>
      </c>
      <c r="D51" s="72" t="s">
        <v>14</v>
      </c>
      <c r="E51" s="72" t="s">
        <v>83</v>
      </c>
      <c r="F51" s="72" t="s">
        <v>65</v>
      </c>
      <c r="G51" s="72" t="s">
        <v>38</v>
      </c>
      <c r="H51" s="72" t="s">
        <v>23</v>
      </c>
      <c r="I51" s="72" t="s">
        <v>24</v>
      </c>
      <c r="J51" s="72" t="s">
        <v>85</v>
      </c>
      <c r="K51" s="74" t="s">
        <v>91</v>
      </c>
      <c r="L51" s="31">
        <f>L52</f>
        <v>986</v>
      </c>
      <c r="M51" s="25">
        <f t="shared" si="0"/>
        <v>986</v>
      </c>
      <c r="N51" s="31">
        <f t="shared" ref="N51" si="15">N52</f>
        <v>915.3</v>
      </c>
      <c r="O51" s="29">
        <f t="shared" si="2"/>
        <v>92.829614604462478</v>
      </c>
      <c r="P51" s="52"/>
      <c r="Q51" s="52"/>
      <c r="R51" s="52"/>
    </row>
    <row r="52" spans="2:18" s="53" customFormat="1" ht="78.75">
      <c r="B52" s="71">
        <f t="shared" si="3"/>
        <v>43</v>
      </c>
      <c r="C52" s="72" t="s">
        <v>88</v>
      </c>
      <c r="D52" s="72" t="s">
        <v>14</v>
      </c>
      <c r="E52" s="72" t="s">
        <v>83</v>
      </c>
      <c r="F52" s="72" t="s">
        <v>65</v>
      </c>
      <c r="G52" s="72" t="s">
        <v>92</v>
      </c>
      <c r="H52" s="72" t="s">
        <v>65</v>
      </c>
      <c r="I52" s="72" t="s">
        <v>24</v>
      </c>
      <c r="J52" s="72" t="s">
        <v>85</v>
      </c>
      <c r="K52" s="74" t="s">
        <v>93</v>
      </c>
      <c r="L52" s="31">
        <v>986</v>
      </c>
      <c r="M52" s="25">
        <f t="shared" si="0"/>
        <v>986</v>
      </c>
      <c r="N52" s="31">
        <v>915.3</v>
      </c>
      <c r="O52" s="29">
        <f t="shared" si="2"/>
        <v>92.829614604462478</v>
      </c>
      <c r="P52" s="52"/>
      <c r="Q52" s="52"/>
      <c r="R52" s="52"/>
    </row>
    <row r="53" spans="2:18" s="53" customFormat="1" ht="94.5">
      <c r="B53" s="71">
        <f t="shared" si="3"/>
        <v>44</v>
      </c>
      <c r="C53" s="72" t="s">
        <v>88</v>
      </c>
      <c r="D53" s="72" t="s">
        <v>14</v>
      </c>
      <c r="E53" s="72" t="s">
        <v>83</v>
      </c>
      <c r="F53" s="72" t="s">
        <v>65</v>
      </c>
      <c r="G53" s="72" t="s">
        <v>40</v>
      </c>
      <c r="H53" s="72" t="s">
        <v>23</v>
      </c>
      <c r="I53" s="72" t="s">
        <v>24</v>
      </c>
      <c r="J53" s="72" t="s">
        <v>85</v>
      </c>
      <c r="K53" s="74" t="s">
        <v>94</v>
      </c>
      <c r="L53" s="31">
        <f>L54</f>
        <v>83</v>
      </c>
      <c r="M53" s="25">
        <f t="shared" si="0"/>
        <v>83</v>
      </c>
      <c r="N53" s="31">
        <f t="shared" ref="N53" si="16">N54</f>
        <v>82.9</v>
      </c>
      <c r="O53" s="29">
        <f t="shared" si="2"/>
        <v>99.879518072289159</v>
      </c>
      <c r="P53" s="52"/>
      <c r="Q53" s="52"/>
      <c r="R53" s="52"/>
    </row>
    <row r="54" spans="2:18" s="53" customFormat="1" ht="78.75">
      <c r="B54" s="71">
        <f t="shared" si="3"/>
        <v>45</v>
      </c>
      <c r="C54" s="72" t="s">
        <v>88</v>
      </c>
      <c r="D54" s="72" t="s">
        <v>14</v>
      </c>
      <c r="E54" s="72" t="s">
        <v>83</v>
      </c>
      <c r="F54" s="72" t="s">
        <v>65</v>
      </c>
      <c r="G54" s="72" t="s">
        <v>95</v>
      </c>
      <c r="H54" s="72" t="s">
        <v>65</v>
      </c>
      <c r="I54" s="72" t="s">
        <v>24</v>
      </c>
      <c r="J54" s="72" t="s">
        <v>85</v>
      </c>
      <c r="K54" s="74" t="s">
        <v>96</v>
      </c>
      <c r="L54" s="31">
        <v>83</v>
      </c>
      <c r="M54" s="25">
        <f t="shared" si="0"/>
        <v>83</v>
      </c>
      <c r="N54" s="31">
        <v>82.9</v>
      </c>
      <c r="O54" s="29">
        <f t="shared" si="2"/>
        <v>99.879518072289159</v>
      </c>
      <c r="P54" s="52"/>
      <c r="Q54" s="52"/>
      <c r="R54" s="52"/>
    </row>
    <row r="55" spans="2:18" s="53" customFormat="1" ht="47.25">
      <c r="B55" s="71">
        <f t="shared" si="3"/>
        <v>46</v>
      </c>
      <c r="C55" s="72" t="s">
        <v>88</v>
      </c>
      <c r="D55" s="72" t="s">
        <v>14</v>
      </c>
      <c r="E55" s="72" t="s">
        <v>83</v>
      </c>
      <c r="F55" s="72" t="s">
        <v>65</v>
      </c>
      <c r="G55" s="72" t="s">
        <v>97</v>
      </c>
      <c r="H55" s="72" t="s">
        <v>23</v>
      </c>
      <c r="I55" s="72" t="s">
        <v>24</v>
      </c>
      <c r="J55" s="72" t="s">
        <v>85</v>
      </c>
      <c r="K55" s="82" t="s">
        <v>98</v>
      </c>
      <c r="L55" s="31">
        <f>L56</f>
        <v>7520</v>
      </c>
      <c r="M55" s="25">
        <f t="shared" si="0"/>
        <v>7520</v>
      </c>
      <c r="N55" s="31">
        <f>N56</f>
        <v>8128.6</v>
      </c>
      <c r="O55" s="29">
        <f t="shared" si="2"/>
        <v>108.09308510638297</v>
      </c>
      <c r="P55" s="52"/>
      <c r="Q55" s="52"/>
      <c r="R55" s="52"/>
    </row>
    <row r="56" spans="2:18" s="53" customFormat="1" ht="47.25">
      <c r="B56" s="71">
        <f t="shared" si="3"/>
        <v>47</v>
      </c>
      <c r="C56" s="72" t="s">
        <v>88</v>
      </c>
      <c r="D56" s="72" t="s">
        <v>14</v>
      </c>
      <c r="E56" s="72" t="s">
        <v>83</v>
      </c>
      <c r="F56" s="72" t="s">
        <v>65</v>
      </c>
      <c r="G56" s="72" t="s">
        <v>99</v>
      </c>
      <c r="H56" s="72" t="s">
        <v>65</v>
      </c>
      <c r="I56" s="72" t="s">
        <v>24</v>
      </c>
      <c r="J56" s="72" t="s">
        <v>85</v>
      </c>
      <c r="K56" s="83" t="s">
        <v>100</v>
      </c>
      <c r="L56" s="31">
        <v>7520</v>
      </c>
      <c r="M56" s="25">
        <f t="shared" si="0"/>
        <v>7520</v>
      </c>
      <c r="N56" s="31">
        <v>8128.6</v>
      </c>
      <c r="O56" s="29">
        <f t="shared" si="2"/>
        <v>108.09308510638297</v>
      </c>
      <c r="P56" s="52"/>
      <c r="Q56" s="52"/>
      <c r="R56" s="52"/>
    </row>
    <row r="57" spans="2:18" s="53" customFormat="1" ht="31.5">
      <c r="B57" s="71">
        <f t="shared" si="3"/>
        <v>48</v>
      </c>
      <c r="C57" s="72" t="s">
        <v>102</v>
      </c>
      <c r="D57" s="72" t="s">
        <v>14</v>
      </c>
      <c r="E57" s="72" t="s">
        <v>103</v>
      </c>
      <c r="F57" s="72" t="s">
        <v>23</v>
      </c>
      <c r="G57" s="72" t="s">
        <v>22</v>
      </c>
      <c r="H57" s="72" t="s">
        <v>23</v>
      </c>
      <c r="I57" s="72" t="s">
        <v>24</v>
      </c>
      <c r="J57" s="72" t="s">
        <v>22</v>
      </c>
      <c r="K57" s="73" t="s">
        <v>104</v>
      </c>
      <c r="L57" s="31">
        <f>L58</f>
        <v>320</v>
      </c>
      <c r="M57" s="25">
        <f t="shared" si="0"/>
        <v>320</v>
      </c>
      <c r="N57" s="31">
        <f>N58</f>
        <v>349.9</v>
      </c>
      <c r="O57" s="29">
        <f t="shared" si="2"/>
        <v>109.34375</v>
      </c>
      <c r="P57" s="52"/>
      <c r="Q57" s="52"/>
      <c r="R57" s="52"/>
    </row>
    <row r="58" spans="2:18" s="53" customFormat="1">
      <c r="B58" s="71">
        <f t="shared" si="3"/>
        <v>49</v>
      </c>
      <c r="C58" s="72" t="s">
        <v>102</v>
      </c>
      <c r="D58" s="72" t="s">
        <v>14</v>
      </c>
      <c r="E58" s="72" t="s">
        <v>103</v>
      </c>
      <c r="F58" s="72" t="s">
        <v>26</v>
      </c>
      <c r="G58" s="72" t="s">
        <v>22</v>
      </c>
      <c r="H58" s="72" t="s">
        <v>26</v>
      </c>
      <c r="I58" s="72" t="s">
        <v>24</v>
      </c>
      <c r="J58" s="72" t="s">
        <v>85</v>
      </c>
      <c r="K58" s="84" t="s">
        <v>105</v>
      </c>
      <c r="L58" s="31">
        <f>L59+L60</f>
        <v>320</v>
      </c>
      <c r="M58" s="25">
        <f t="shared" si="0"/>
        <v>320</v>
      </c>
      <c r="N58" s="31">
        <f t="shared" ref="N58" si="17">N59+N60</f>
        <v>349.9</v>
      </c>
      <c r="O58" s="29">
        <f t="shared" si="2"/>
        <v>109.34375</v>
      </c>
      <c r="P58" s="52"/>
      <c r="Q58" s="52"/>
      <c r="R58" s="52"/>
    </row>
    <row r="59" spans="2:18" s="53" customFormat="1" ht="31.5">
      <c r="B59" s="71">
        <f t="shared" si="3"/>
        <v>50</v>
      </c>
      <c r="C59" s="72" t="s">
        <v>102</v>
      </c>
      <c r="D59" s="72" t="s">
        <v>14</v>
      </c>
      <c r="E59" s="72" t="s">
        <v>103</v>
      </c>
      <c r="F59" s="72" t="s">
        <v>26</v>
      </c>
      <c r="G59" s="72" t="s">
        <v>31</v>
      </c>
      <c r="H59" s="72" t="s">
        <v>26</v>
      </c>
      <c r="I59" s="72" t="s">
        <v>24</v>
      </c>
      <c r="J59" s="72" t="s">
        <v>85</v>
      </c>
      <c r="K59" s="73" t="s">
        <v>106</v>
      </c>
      <c r="L59" s="31">
        <v>22</v>
      </c>
      <c r="M59" s="25">
        <f t="shared" si="0"/>
        <v>22</v>
      </c>
      <c r="N59" s="31">
        <v>23</v>
      </c>
      <c r="O59" s="29">
        <f t="shared" si="2"/>
        <v>104.54545454545455</v>
      </c>
      <c r="P59" s="52"/>
      <c r="Q59" s="52"/>
      <c r="R59" s="52"/>
    </row>
    <row r="60" spans="2:18" s="53" customFormat="1">
      <c r="B60" s="71">
        <f t="shared" si="3"/>
        <v>51</v>
      </c>
      <c r="C60" s="72" t="s">
        <v>102</v>
      </c>
      <c r="D60" s="72" t="s">
        <v>14</v>
      </c>
      <c r="E60" s="72" t="s">
        <v>103</v>
      </c>
      <c r="F60" s="72" t="s">
        <v>26</v>
      </c>
      <c r="G60" s="72" t="s">
        <v>107</v>
      </c>
      <c r="H60" s="72" t="s">
        <v>26</v>
      </c>
      <c r="I60" s="72" t="s">
        <v>24</v>
      </c>
      <c r="J60" s="72" t="s">
        <v>85</v>
      </c>
      <c r="K60" s="73" t="s">
        <v>108</v>
      </c>
      <c r="L60" s="31">
        <v>298</v>
      </c>
      <c r="M60" s="25">
        <f t="shared" si="0"/>
        <v>298</v>
      </c>
      <c r="N60" s="31">
        <v>326.89999999999998</v>
      </c>
      <c r="O60" s="29">
        <f t="shared" si="2"/>
        <v>109.6979865771812</v>
      </c>
      <c r="P60" s="52"/>
      <c r="Q60" s="52"/>
      <c r="R60" s="52"/>
    </row>
    <row r="61" spans="2:18" s="53" customFormat="1" ht="31.5">
      <c r="B61" s="71">
        <f t="shared" si="3"/>
        <v>52</v>
      </c>
      <c r="C61" s="72" t="s">
        <v>22</v>
      </c>
      <c r="D61" s="72" t="s">
        <v>14</v>
      </c>
      <c r="E61" s="72" t="s">
        <v>109</v>
      </c>
      <c r="F61" s="72" t="s">
        <v>23</v>
      </c>
      <c r="G61" s="72" t="s">
        <v>22</v>
      </c>
      <c r="H61" s="72" t="s">
        <v>23</v>
      </c>
      <c r="I61" s="72" t="s">
        <v>24</v>
      </c>
      <c r="J61" s="72" t="s">
        <v>22</v>
      </c>
      <c r="K61" s="73" t="s">
        <v>110</v>
      </c>
      <c r="L61" s="31">
        <f>L62+L65+L68</f>
        <v>14972.8</v>
      </c>
      <c r="M61" s="25">
        <f t="shared" si="0"/>
        <v>14972.8</v>
      </c>
      <c r="N61" s="31">
        <f>N62+N65+N68</f>
        <v>14270.300000000001</v>
      </c>
      <c r="O61" s="29">
        <f t="shared" si="2"/>
        <v>95.308158794614243</v>
      </c>
      <c r="P61" s="52"/>
      <c r="Q61" s="52"/>
      <c r="R61" s="52"/>
    </row>
    <row r="62" spans="2:18" s="53" customFormat="1">
      <c r="B62" s="71">
        <f t="shared" si="3"/>
        <v>53</v>
      </c>
      <c r="C62" s="72" t="s">
        <v>22</v>
      </c>
      <c r="D62" s="72" t="s">
        <v>14</v>
      </c>
      <c r="E62" s="72" t="s">
        <v>109</v>
      </c>
      <c r="F62" s="72" t="s">
        <v>26</v>
      </c>
      <c r="G62" s="72" t="s">
        <v>22</v>
      </c>
      <c r="H62" s="72" t="s">
        <v>23</v>
      </c>
      <c r="I62" s="72" t="s">
        <v>24</v>
      </c>
      <c r="J62" s="72" t="s">
        <v>112</v>
      </c>
      <c r="K62" s="82" t="s">
        <v>113</v>
      </c>
      <c r="L62" s="31">
        <f>L63</f>
        <v>14412.8</v>
      </c>
      <c r="M62" s="25">
        <f t="shared" si="0"/>
        <v>14412.8</v>
      </c>
      <c r="N62" s="31">
        <f>N63</f>
        <v>13674.6</v>
      </c>
      <c r="O62" s="29">
        <f t="shared" si="2"/>
        <v>94.878163854351698</v>
      </c>
      <c r="P62" s="52"/>
      <c r="Q62" s="52"/>
      <c r="R62" s="52"/>
    </row>
    <row r="63" spans="2:18" s="53" customFormat="1" ht="27" customHeight="1">
      <c r="B63" s="71">
        <f t="shared" si="3"/>
        <v>54</v>
      </c>
      <c r="C63" s="72" t="s">
        <v>111</v>
      </c>
      <c r="D63" s="85" t="s">
        <v>14</v>
      </c>
      <c r="E63" s="85" t="s">
        <v>109</v>
      </c>
      <c r="F63" s="85" t="s">
        <v>26</v>
      </c>
      <c r="G63" s="85" t="s">
        <v>121</v>
      </c>
      <c r="H63" s="85" t="s">
        <v>65</v>
      </c>
      <c r="I63" s="85" t="s">
        <v>24</v>
      </c>
      <c r="J63" s="85" t="s">
        <v>112</v>
      </c>
      <c r="K63" s="82" t="s">
        <v>115</v>
      </c>
      <c r="L63" s="31">
        <f>L64</f>
        <v>14412.8</v>
      </c>
      <c r="M63" s="25">
        <f t="shared" si="0"/>
        <v>14412.8</v>
      </c>
      <c r="N63" s="31">
        <f>N64</f>
        <v>13674.6</v>
      </c>
      <c r="O63" s="29">
        <f t="shared" si="2"/>
        <v>94.878163854351698</v>
      </c>
      <c r="P63" s="52"/>
      <c r="Q63" s="52"/>
      <c r="R63" s="52"/>
    </row>
    <row r="64" spans="2:18" s="53" customFormat="1" ht="31.5">
      <c r="B64" s="71">
        <f t="shared" si="3"/>
        <v>55</v>
      </c>
      <c r="C64" s="72" t="s">
        <v>111</v>
      </c>
      <c r="D64" s="85" t="s">
        <v>14</v>
      </c>
      <c r="E64" s="85" t="s">
        <v>109</v>
      </c>
      <c r="F64" s="85" t="s">
        <v>26</v>
      </c>
      <c r="G64" s="85" t="s">
        <v>114</v>
      </c>
      <c r="H64" s="85" t="s">
        <v>65</v>
      </c>
      <c r="I64" s="85" t="s">
        <v>24</v>
      </c>
      <c r="J64" s="85" t="s">
        <v>112</v>
      </c>
      <c r="K64" s="82" t="s">
        <v>115</v>
      </c>
      <c r="L64" s="31">
        <v>14412.8</v>
      </c>
      <c r="M64" s="25">
        <f t="shared" si="0"/>
        <v>14412.8</v>
      </c>
      <c r="N64" s="31">
        <v>13674.6</v>
      </c>
      <c r="O64" s="29">
        <f t="shared" si="2"/>
        <v>94.878163854351698</v>
      </c>
      <c r="P64" s="52"/>
      <c r="Q64" s="52"/>
      <c r="R64" s="52"/>
    </row>
    <row r="65" spans="2:18" s="53" customFormat="1">
      <c r="B65" s="71">
        <f t="shared" si="3"/>
        <v>56</v>
      </c>
      <c r="C65" s="75" t="s">
        <v>22</v>
      </c>
      <c r="D65" s="75" t="s">
        <v>14</v>
      </c>
      <c r="E65" s="75" t="s">
        <v>109</v>
      </c>
      <c r="F65" s="75" t="s">
        <v>34</v>
      </c>
      <c r="G65" s="75" t="s">
        <v>22</v>
      </c>
      <c r="H65" s="75" t="s">
        <v>23</v>
      </c>
      <c r="I65" s="85" t="s">
        <v>24</v>
      </c>
      <c r="J65" s="75" t="s">
        <v>112</v>
      </c>
      <c r="K65" s="86" t="s">
        <v>116</v>
      </c>
      <c r="L65" s="31">
        <f>L66</f>
        <v>180</v>
      </c>
      <c r="M65" s="25">
        <f t="shared" si="0"/>
        <v>180</v>
      </c>
      <c r="N65" s="31">
        <f>N66</f>
        <v>224.6</v>
      </c>
      <c r="O65" s="29">
        <f t="shared" si="2"/>
        <v>124.77777777777777</v>
      </c>
      <c r="P65" s="52"/>
      <c r="Q65" s="52"/>
      <c r="R65" s="52"/>
    </row>
    <row r="66" spans="2:18" s="53" customFormat="1" ht="31.5">
      <c r="B66" s="71">
        <f t="shared" si="3"/>
        <v>57</v>
      </c>
      <c r="C66" s="75" t="s">
        <v>88</v>
      </c>
      <c r="D66" s="75" t="s">
        <v>14</v>
      </c>
      <c r="E66" s="75" t="s">
        <v>109</v>
      </c>
      <c r="F66" s="75" t="s">
        <v>34</v>
      </c>
      <c r="G66" s="75" t="s">
        <v>117</v>
      </c>
      <c r="H66" s="75" t="s">
        <v>23</v>
      </c>
      <c r="I66" s="85" t="s">
        <v>24</v>
      </c>
      <c r="J66" s="75" t="s">
        <v>112</v>
      </c>
      <c r="K66" s="87" t="s">
        <v>118</v>
      </c>
      <c r="L66" s="31">
        <f t="shared" ref="L66:N66" si="18">L67</f>
        <v>180</v>
      </c>
      <c r="M66" s="25">
        <f t="shared" si="0"/>
        <v>180</v>
      </c>
      <c r="N66" s="31">
        <f t="shared" si="18"/>
        <v>224.6</v>
      </c>
      <c r="O66" s="29">
        <f t="shared" si="2"/>
        <v>124.77777777777777</v>
      </c>
      <c r="P66" s="52"/>
      <c r="Q66" s="52"/>
      <c r="R66" s="52"/>
    </row>
    <row r="67" spans="2:18" s="53" customFormat="1" ht="47.25">
      <c r="B67" s="71">
        <f t="shared" si="3"/>
        <v>58</v>
      </c>
      <c r="C67" s="75" t="s">
        <v>88</v>
      </c>
      <c r="D67" s="75" t="s">
        <v>14</v>
      </c>
      <c r="E67" s="75" t="s">
        <v>109</v>
      </c>
      <c r="F67" s="75" t="s">
        <v>34</v>
      </c>
      <c r="G67" s="75" t="s">
        <v>119</v>
      </c>
      <c r="H67" s="75" t="s">
        <v>65</v>
      </c>
      <c r="I67" s="85" t="s">
        <v>24</v>
      </c>
      <c r="J67" s="75" t="s">
        <v>112</v>
      </c>
      <c r="K67" s="74" t="s">
        <v>120</v>
      </c>
      <c r="L67" s="31">
        <v>180</v>
      </c>
      <c r="M67" s="25">
        <f t="shared" si="0"/>
        <v>180</v>
      </c>
      <c r="N67" s="31">
        <v>224.6</v>
      </c>
      <c r="O67" s="29">
        <f t="shared" si="2"/>
        <v>124.77777777777777</v>
      </c>
      <c r="P67" s="52"/>
      <c r="Q67" s="52"/>
      <c r="R67" s="52"/>
    </row>
    <row r="68" spans="2:18" s="53" customFormat="1">
      <c r="B68" s="71">
        <f t="shared" si="3"/>
        <v>59</v>
      </c>
      <c r="C68" s="75" t="s">
        <v>22</v>
      </c>
      <c r="D68" s="75" t="s">
        <v>14</v>
      </c>
      <c r="E68" s="75" t="s">
        <v>109</v>
      </c>
      <c r="F68" s="75" t="s">
        <v>34</v>
      </c>
      <c r="G68" s="75" t="s">
        <v>121</v>
      </c>
      <c r="H68" s="75" t="s">
        <v>23</v>
      </c>
      <c r="I68" s="85" t="s">
        <v>24</v>
      </c>
      <c r="J68" s="75" t="s">
        <v>112</v>
      </c>
      <c r="K68" s="88" t="s">
        <v>122</v>
      </c>
      <c r="L68" s="31">
        <f>L69</f>
        <v>380</v>
      </c>
      <c r="M68" s="25">
        <f t="shared" si="0"/>
        <v>380</v>
      </c>
      <c r="N68" s="31">
        <f>N69</f>
        <v>371.1</v>
      </c>
      <c r="O68" s="29">
        <f t="shared" si="2"/>
        <v>97.65789473684211</v>
      </c>
      <c r="P68" s="52"/>
      <c r="Q68" s="52"/>
      <c r="R68" s="52"/>
    </row>
    <row r="69" spans="2:18" s="53" customFormat="1" ht="31.5">
      <c r="B69" s="71">
        <f t="shared" si="3"/>
        <v>60</v>
      </c>
      <c r="C69" s="75" t="s">
        <v>88</v>
      </c>
      <c r="D69" s="75" t="s">
        <v>14</v>
      </c>
      <c r="E69" s="75" t="s">
        <v>109</v>
      </c>
      <c r="F69" s="75" t="s">
        <v>34</v>
      </c>
      <c r="G69" s="75" t="s">
        <v>114</v>
      </c>
      <c r="H69" s="75" t="s">
        <v>65</v>
      </c>
      <c r="I69" s="85" t="s">
        <v>24</v>
      </c>
      <c r="J69" s="75" t="s">
        <v>112</v>
      </c>
      <c r="K69" s="82" t="s">
        <v>123</v>
      </c>
      <c r="L69" s="31">
        <v>380</v>
      </c>
      <c r="M69" s="25">
        <f t="shared" si="0"/>
        <v>380</v>
      </c>
      <c r="N69" s="31">
        <v>371.1</v>
      </c>
      <c r="O69" s="29">
        <f t="shared" si="2"/>
        <v>97.65789473684211</v>
      </c>
      <c r="P69" s="52"/>
      <c r="Q69" s="52"/>
      <c r="R69" s="52"/>
    </row>
    <row r="70" spans="2:18" s="53" customFormat="1" ht="31.5">
      <c r="B70" s="71">
        <f t="shared" si="3"/>
        <v>61</v>
      </c>
      <c r="C70" s="72" t="s">
        <v>22</v>
      </c>
      <c r="D70" s="72" t="s">
        <v>14</v>
      </c>
      <c r="E70" s="72" t="s">
        <v>124</v>
      </c>
      <c r="F70" s="72" t="s">
        <v>23</v>
      </c>
      <c r="G70" s="72" t="s">
        <v>22</v>
      </c>
      <c r="H70" s="72" t="s">
        <v>23</v>
      </c>
      <c r="I70" s="72" t="s">
        <v>24</v>
      </c>
      <c r="J70" s="72" t="s">
        <v>22</v>
      </c>
      <c r="K70" s="73" t="s">
        <v>125</v>
      </c>
      <c r="L70" s="31">
        <f>L71+L74</f>
        <v>555</v>
      </c>
      <c r="M70" s="25">
        <f t="shared" si="0"/>
        <v>555</v>
      </c>
      <c r="N70" s="31">
        <f>N71+N74</f>
        <v>536.6</v>
      </c>
      <c r="O70" s="29">
        <f t="shared" si="2"/>
        <v>96.684684684684683</v>
      </c>
      <c r="P70" s="52"/>
      <c r="Q70" s="52"/>
      <c r="R70" s="52"/>
    </row>
    <row r="71" spans="2:18" s="53" customFormat="1" ht="94.5">
      <c r="B71" s="71">
        <f t="shared" si="3"/>
        <v>62</v>
      </c>
      <c r="C71" s="72" t="s">
        <v>88</v>
      </c>
      <c r="D71" s="72" t="s">
        <v>14</v>
      </c>
      <c r="E71" s="72" t="s">
        <v>124</v>
      </c>
      <c r="F71" s="72" t="s">
        <v>34</v>
      </c>
      <c r="G71" s="72" t="s">
        <v>22</v>
      </c>
      <c r="H71" s="72" t="s">
        <v>23</v>
      </c>
      <c r="I71" s="72" t="s">
        <v>24</v>
      </c>
      <c r="J71" s="72" t="s">
        <v>22</v>
      </c>
      <c r="K71" s="81" t="s">
        <v>126</v>
      </c>
      <c r="L71" s="31">
        <f t="shared" ref="L71:N72" si="19">L72</f>
        <v>70</v>
      </c>
      <c r="M71" s="25">
        <f t="shared" si="0"/>
        <v>70</v>
      </c>
      <c r="N71" s="31">
        <f t="shared" si="19"/>
        <v>64</v>
      </c>
      <c r="O71" s="29">
        <f t="shared" si="2"/>
        <v>91.428571428571431</v>
      </c>
      <c r="P71" s="52"/>
      <c r="Q71" s="52"/>
      <c r="R71" s="52"/>
    </row>
    <row r="72" spans="2:18" s="53" customFormat="1" ht="94.5">
      <c r="B72" s="71">
        <f t="shared" si="3"/>
        <v>63</v>
      </c>
      <c r="C72" s="72" t="s">
        <v>88</v>
      </c>
      <c r="D72" s="72" t="s">
        <v>14</v>
      </c>
      <c r="E72" s="72" t="s">
        <v>124</v>
      </c>
      <c r="F72" s="72" t="s">
        <v>34</v>
      </c>
      <c r="G72" s="72" t="s">
        <v>127</v>
      </c>
      <c r="H72" s="72" t="s">
        <v>23</v>
      </c>
      <c r="I72" s="72" t="s">
        <v>24</v>
      </c>
      <c r="J72" s="72" t="s">
        <v>128</v>
      </c>
      <c r="K72" s="89" t="s">
        <v>129</v>
      </c>
      <c r="L72" s="31">
        <f t="shared" si="19"/>
        <v>70</v>
      </c>
      <c r="M72" s="25">
        <f t="shared" si="0"/>
        <v>70</v>
      </c>
      <c r="N72" s="31">
        <f t="shared" si="19"/>
        <v>64</v>
      </c>
      <c r="O72" s="29">
        <f t="shared" si="2"/>
        <v>91.428571428571431</v>
      </c>
      <c r="P72" s="52"/>
      <c r="Q72" s="52"/>
      <c r="R72" s="52"/>
    </row>
    <row r="73" spans="2:18" s="53" customFormat="1" ht="94.5">
      <c r="B73" s="71">
        <f t="shared" si="3"/>
        <v>64</v>
      </c>
      <c r="C73" s="72" t="s">
        <v>88</v>
      </c>
      <c r="D73" s="72" t="s">
        <v>14</v>
      </c>
      <c r="E73" s="72" t="s">
        <v>124</v>
      </c>
      <c r="F73" s="72" t="s">
        <v>34</v>
      </c>
      <c r="G73" s="72" t="s">
        <v>130</v>
      </c>
      <c r="H73" s="72" t="s">
        <v>65</v>
      </c>
      <c r="I73" s="72" t="s">
        <v>24</v>
      </c>
      <c r="J73" s="72" t="s">
        <v>128</v>
      </c>
      <c r="K73" s="89" t="s">
        <v>131</v>
      </c>
      <c r="L73" s="31">
        <v>70</v>
      </c>
      <c r="M73" s="25">
        <f t="shared" si="0"/>
        <v>70</v>
      </c>
      <c r="N73" s="31">
        <v>64</v>
      </c>
      <c r="O73" s="29">
        <f t="shared" si="2"/>
        <v>91.428571428571431</v>
      </c>
      <c r="P73" s="52"/>
      <c r="Q73" s="52"/>
      <c r="R73" s="52"/>
    </row>
    <row r="74" spans="2:18" s="53" customFormat="1" ht="31.5">
      <c r="B74" s="71">
        <f t="shared" si="3"/>
        <v>65</v>
      </c>
      <c r="C74" s="72" t="s">
        <v>22</v>
      </c>
      <c r="D74" s="72" t="s">
        <v>14</v>
      </c>
      <c r="E74" s="72" t="s">
        <v>124</v>
      </c>
      <c r="F74" s="72" t="s">
        <v>132</v>
      </c>
      <c r="G74" s="72" t="s">
        <v>22</v>
      </c>
      <c r="H74" s="72" t="s">
        <v>23</v>
      </c>
      <c r="I74" s="72" t="s">
        <v>24</v>
      </c>
      <c r="J74" s="72" t="s">
        <v>133</v>
      </c>
      <c r="K74" s="73" t="s">
        <v>134</v>
      </c>
      <c r="L74" s="31">
        <f>L75+L77</f>
        <v>485</v>
      </c>
      <c r="M74" s="25">
        <f t="shared" si="0"/>
        <v>485</v>
      </c>
      <c r="N74" s="31">
        <f t="shared" ref="N74:N75" si="20">N75</f>
        <v>472.6</v>
      </c>
      <c r="O74" s="29">
        <f t="shared" si="2"/>
        <v>97.44329896907216</v>
      </c>
      <c r="P74" s="52"/>
      <c r="Q74" s="52"/>
      <c r="R74" s="52"/>
    </row>
    <row r="75" spans="2:18" s="53" customFormat="1" ht="31.5">
      <c r="B75" s="71">
        <f t="shared" si="3"/>
        <v>66</v>
      </c>
      <c r="C75" s="72" t="s">
        <v>88</v>
      </c>
      <c r="D75" s="72" t="s">
        <v>14</v>
      </c>
      <c r="E75" s="72" t="s">
        <v>124</v>
      </c>
      <c r="F75" s="72" t="s">
        <v>132</v>
      </c>
      <c r="G75" s="72" t="s">
        <v>31</v>
      </c>
      <c r="H75" s="72" t="s">
        <v>23</v>
      </c>
      <c r="I75" s="72" t="s">
        <v>24</v>
      </c>
      <c r="J75" s="72" t="s">
        <v>133</v>
      </c>
      <c r="K75" s="81" t="s">
        <v>135</v>
      </c>
      <c r="L75" s="31">
        <f>L76</f>
        <v>485</v>
      </c>
      <c r="M75" s="25">
        <f t="shared" ref="M75:M104" si="21">L75</f>
        <v>485</v>
      </c>
      <c r="N75" s="31">
        <f t="shared" si="20"/>
        <v>472.6</v>
      </c>
      <c r="O75" s="29">
        <f t="shared" ref="O75:O138" si="22">N75*100/M75</f>
        <v>97.44329896907216</v>
      </c>
      <c r="P75" s="52"/>
      <c r="Q75" s="52"/>
      <c r="R75" s="52"/>
    </row>
    <row r="76" spans="2:18" s="53" customFormat="1" ht="63">
      <c r="B76" s="71">
        <f t="shared" ref="B76:B139" si="23">B75+1</f>
        <v>67</v>
      </c>
      <c r="C76" s="72" t="s">
        <v>88</v>
      </c>
      <c r="D76" s="72" t="s">
        <v>14</v>
      </c>
      <c r="E76" s="72" t="s">
        <v>124</v>
      </c>
      <c r="F76" s="72" t="s">
        <v>132</v>
      </c>
      <c r="G76" s="72" t="s">
        <v>89</v>
      </c>
      <c r="H76" s="72" t="s">
        <v>65</v>
      </c>
      <c r="I76" s="72" t="s">
        <v>24</v>
      </c>
      <c r="J76" s="72" t="s">
        <v>133</v>
      </c>
      <c r="K76" s="90" t="s">
        <v>136</v>
      </c>
      <c r="L76" s="31">
        <v>485</v>
      </c>
      <c r="M76" s="25">
        <f t="shared" si="21"/>
        <v>485</v>
      </c>
      <c r="N76" s="31">
        <v>472.6</v>
      </c>
      <c r="O76" s="29">
        <f t="shared" si="22"/>
        <v>97.44329896907216</v>
      </c>
      <c r="P76" s="52"/>
      <c r="Q76" s="52"/>
      <c r="R76" s="52"/>
    </row>
    <row r="77" spans="2:18" s="53" customFormat="1" ht="47.25">
      <c r="B77" s="71">
        <f t="shared" si="23"/>
        <v>68</v>
      </c>
      <c r="C77" s="72" t="s">
        <v>88</v>
      </c>
      <c r="D77" s="72" t="s">
        <v>14</v>
      </c>
      <c r="E77" s="72" t="s">
        <v>124</v>
      </c>
      <c r="F77" s="72" t="s">
        <v>132</v>
      </c>
      <c r="G77" s="72" t="s">
        <v>38</v>
      </c>
      <c r="H77" s="72" t="s">
        <v>23</v>
      </c>
      <c r="I77" s="72" t="s">
        <v>24</v>
      </c>
      <c r="J77" s="72" t="s">
        <v>133</v>
      </c>
      <c r="K77" s="74" t="s">
        <v>137</v>
      </c>
      <c r="L77" s="31">
        <f>L78</f>
        <v>0</v>
      </c>
      <c r="M77" s="25">
        <f t="shared" si="21"/>
        <v>0</v>
      </c>
      <c r="N77" s="31">
        <f t="shared" ref="N77" si="24">N78</f>
        <v>0</v>
      </c>
      <c r="O77" s="29"/>
      <c r="P77" s="52"/>
      <c r="Q77" s="52"/>
      <c r="R77" s="52"/>
    </row>
    <row r="78" spans="2:18" s="53" customFormat="1" ht="63">
      <c r="B78" s="71">
        <f t="shared" si="23"/>
        <v>69</v>
      </c>
      <c r="C78" s="72" t="s">
        <v>88</v>
      </c>
      <c r="D78" s="72" t="s">
        <v>14</v>
      </c>
      <c r="E78" s="72" t="s">
        <v>124</v>
      </c>
      <c r="F78" s="72" t="s">
        <v>132</v>
      </c>
      <c r="G78" s="72" t="s">
        <v>92</v>
      </c>
      <c r="H78" s="72" t="s">
        <v>65</v>
      </c>
      <c r="I78" s="72" t="s">
        <v>24</v>
      </c>
      <c r="J78" s="72" t="s">
        <v>133</v>
      </c>
      <c r="K78" s="74" t="s">
        <v>138</v>
      </c>
      <c r="L78" s="31">
        <v>0</v>
      </c>
      <c r="M78" s="25">
        <f t="shared" si="21"/>
        <v>0</v>
      </c>
      <c r="N78" s="31">
        <v>0</v>
      </c>
      <c r="O78" s="29"/>
      <c r="P78" s="52"/>
      <c r="Q78" s="52"/>
      <c r="R78" s="52"/>
    </row>
    <row r="79" spans="2:18" s="51" customFormat="1">
      <c r="B79" s="71">
        <f t="shared" si="23"/>
        <v>70</v>
      </c>
      <c r="C79" s="72" t="s">
        <v>22</v>
      </c>
      <c r="D79" s="72" t="s">
        <v>14</v>
      </c>
      <c r="E79" s="72" t="s">
        <v>139</v>
      </c>
      <c r="F79" s="72" t="s">
        <v>23</v>
      </c>
      <c r="G79" s="72" t="s">
        <v>22</v>
      </c>
      <c r="H79" s="72" t="s">
        <v>23</v>
      </c>
      <c r="I79" s="72" t="s">
        <v>24</v>
      </c>
      <c r="J79" s="72" t="s">
        <v>22</v>
      </c>
      <c r="K79" s="73" t="s">
        <v>140</v>
      </c>
      <c r="L79" s="31">
        <f>L80</f>
        <v>1800</v>
      </c>
      <c r="M79" s="25">
        <f t="shared" si="21"/>
        <v>1800</v>
      </c>
      <c r="N79" s="31">
        <f>N80</f>
        <v>2170.4</v>
      </c>
      <c r="O79" s="29">
        <f t="shared" si="22"/>
        <v>120.57777777777778</v>
      </c>
      <c r="P79" s="50"/>
      <c r="Q79" s="50"/>
      <c r="R79" s="50"/>
    </row>
    <row r="80" spans="2:18" s="53" customFormat="1" ht="63">
      <c r="B80" s="71">
        <f t="shared" si="23"/>
        <v>71</v>
      </c>
      <c r="C80" s="72" t="s">
        <v>22</v>
      </c>
      <c r="D80" s="72" t="s">
        <v>14</v>
      </c>
      <c r="E80" s="72" t="s">
        <v>139</v>
      </c>
      <c r="F80" s="72" t="s">
        <v>26</v>
      </c>
      <c r="G80" s="72" t="s">
        <v>22</v>
      </c>
      <c r="H80" s="72" t="s">
        <v>26</v>
      </c>
      <c r="I80" s="72" t="s">
        <v>24</v>
      </c>
      <c r="J80" s="72" t="s">
        <v>142</v>
      </c>
      <c r="K80" s="81" t="s">
        <v>279</v>
      </c>
      <c r="L80" s="31">
        <f>L81+L82+L83+L84+L85+L86+L87+L88+L89+L90+L91+L92+L93+L94+L95+L96+L97+L98+L99+L100+L101+L102+L103</f>
        <v>1800</v>
      </c>
      <c r="M80" s="25">
        <f t="shared" si="21"/>
        <v>1800</v>
      </c>
      <c r="N80" s="99">
        <f>N81+N82+N83+N84+N85+N86+N87+N88+N89+N90+N91+N92+N93+N94+N95+N96+N97+N98+N99+N101+N102+N103</f>
        <v>2170.4</v>
      </c>
      <c r="O80" s="29">
        <f t="shared" si="22"/>
        <v>120.57777777777778</v>
      </c>
      <c r="P80" s="52"/>
      <c r="Q80" s="52"/>
      <c r="R80" s="52"/>
    </row>
    <row r="81" spans="2:18" s="53" customFormat="1" ht="78.75">
      <c r="B81" s="71">
        <f t="shared" si="23"/>
        <v>72</v>
      </c>
      <c r="C81" s="72" t="s">
        <v>280</v>
      </c>
      <c r="D81" s="72" t="s">
        <v>14</v>
      </c>
      <c r="E81" s="72" t="s">
        <v>139</v>
      </c>
      <c r="F81" s="72" t="s">
        <v>26</v>
      </c>
      <c r="G81" s="72" t="s">
        <v>130</v>
      </c>
      <c r="H81" s="72" t="s">
        <v>26</v>
      </c>
      <c r="I81" s="72" t="s">
        <v>24</v>
      </c>
      <c r="J81" s="72" t="s">
        <v>142</v>
      </c>
      <c r="K81" s="81" t="s">
        <v>282</v>
      </c>
      <c r="L81" s="31">
        <v>0</v>
      </c>
      <c r="M81" s="31">
        <f t="shared" si="21"/>
        <v>0</v>
      </c>
      <c r="N81" s="31">
        <v>4.5999999999999996</v>
      </c>
      <c r="O81" s="29"/>
      <c r="P81" s="52"/>
      <c r="Q81" s="52"/>
      <c r="R81" s="52"/>
    </row>
    <row r="82" spans="2:18" s="53" customFormat="1" ht="78.75">
      <c r="B82" s="71">
        <f t="shared" si="23"/>
        <v>73</v>
      </c>
      <c r="C82" s="72" t="s">
        <v>281</v>
      </c>
      <c r="D82" s="72" t="s">
        <v>14</v>
      </c>
      <c r="E82" s="72" t="s">
        <v>139</v>
      </c>
      <c r="F82" s="72" t="s">
        <v>26</v>
      </c>
      <c r="G82" s="72" t="s">
        <v>130</v>
      </c>
      <c r="H82" s="72" t="s">
        <v>26</v>
      </c>
      <c r="I82" s="72" t="s">
        <v>24</v>
      </c>
      <c r="J82" s="72" t="s">
        <v>142</v>
      </c>
      <c r="K82" s="81" t="s">
        <v>282</v>
      </c>
      <c r="L82" s="31">
        <v>0</v>
      </c>
      <c r="M82" s="31">
        <v>0</v>
      </c>
      <c r="N82" s="31">
        <v>0.6</v>
      </c>
      <c r="O82" s="29"/>
      <c r="P82" s="52"/>
      <c r="Q82" s="52"/>
      <c r="R82" s="52"/>
    </row>
    <row r="83" spans="2:18" s="53" customFormat="1" ht="110.25">
      <c r="B83" s="71">
        <f t="shared" si="23"/>
        <v>74</v>
      </c>
      <c r="C83" s="72" t="s">
        <v>280</v>
      </c>
      <c r="D83" s="72" t="s">
        <v>14</v>
      </c>
      <c r="E83" s="72" t="s">
        <v>139</v>
      </c>
      <c r="F83" s="72" t="s">
        <v>26</v>
      </c>
      <c r="G83" s="72" t="s">
        <v>283</v>
      </c>
      <c r="H83" s="72" t="s">
        <v>26</v>
      </c>
      <c r="I83" s="72" t="s">
        <v>24</v>
      </c>
      <c r="J83" s="72" t="s">
        <v>142</v>
      </c>
      <c r="K83" s="81" t="s">
        <v>284</v>
      </c>
      <c r="L83" s="31">
        <v>0</v>
      </c>
      <c r="M83" s="31">
        <f t="shared" si="21"/>
        <v>0</v>
      </c>
      <c r="N83" s="31">
        <v>6.6</v>
      </c>
      <c r="O83" s="29"/>
      <c r="P83" s="52"/>
      <c r="Q83" s="52"/>
      <c r="R83" s="52"/>
    </row>
    <row r="84" spans="2:18" s="53" customFormat="1" ht="110.25">
      <c r="B84" s="71">
        <f t="shared" si="23"/>
        <v>75</v>
      </c>
      <c r="C84" s="72" t="s">
        <v>281</v>
      </c>
      <c r="D84" s="72" t="s">
        <v>14</v>
      </c>
      <c r="E84" s="72" t="s">
        <v>139</v>
      </c>
      <c r="F84" s="72" t="s">
        <v>26</v>
      </c>
      <c r="G84" s="72" t="s">
        <v>283</v>
      </c>
      <c r="H84" s="72" t="s">
        <v>26</v>
      </c>
      <c r="I84" s="72" t="s">
        <v>24</v>
      </c>
      <c r="J84" s="72" t="s">
        <v>142</v>
      </c>
      <c r="K84" s="81" t="s">
        <v>284</v>
      </c>
      <c r="L84" s="31">
        <v>0</v>
      </c>
      <c r="M84" s="31">
        <v>0</v>
      </c>
      <c r="N84" s="31">
        <v>88.7</v>
      </c>
      <c r="O84" s="29"/>
      <c r="P84" s="52"/>
      <c r="Q84" s="52"/>
      <c r="R84" s="52"/>
    </row>
    <row r="85" spans="2:18" s="53" customFormat="1" ht="94.5">
      <c r="B85" s="71">
        <f t="shared" si="23"/>
        <v>76</v>
      </c>
      <c r="C85" s="72" t="s">
        <v>281</v>
      </c>
      <c r="D85" s="72" t="s">
        <v>14</v>
      </c>
      <c r="E85" s="72" t="s">
        <v>139</v>
      </c>
      <c r="F85" s="72" t="s">
        <v>26</v>
      </c>
      <c r="G85" s="72" t="s">
        <v>285</v>
      </c>
      <c r="H85" s="72" t="s">
        <v>26</v>
      </c>
      <c r="I85" s="72" t="s">
        <v>24</v>
      </c>
      <c r="J85" s="72" t="s">
        <v>142</v>
      </c>
      <c r="K85" s="81" t="s">
        <v>286</v>
      </c>
      <c r="L85" s="31">
        <v>0</v>
      </c>
      <c r="M85" s="31">
        <f t="shared" si="21"/>
        <v>0</v>
      </c>
      <c r="N85" s="31">
        <v>6.1</v>
      </c>
      <c r="O85" s="29"/>
      <c r="P85" s="52"/>
      <c r="Q85" s="52"/>
      <c r="R85" s="52"/>
    </row>
    <row r="86" spans="2:18" s="53" customFormat="1" ht="94.5">
      <c r="B86" s="71">
        <f t="shared" si="23"/>
        <v>77</v>
      </c>
      <c r="C86" s="72" t="s">
        <v>281</v>
      </c>
      <c r="D86" s="72" t="s">
        <v>14</v>
      </c>
      <c r="E86" s="72" t="s">
        <v>139</v>
      </c>
      <c r="F86" s="72" t="s">
        <v>26</v>
      </c>
      <c r="G86" s="72" t="s">
        <v>287</v>
      </c>
      <c r="H86" s="72" t="s">
        <v>26</v>
      </c>
      <c r="I86" s="72" t="s">
        <v>24</v>
      </c>
      <c r="J86" s="72" t="s">
        <v>142</v>
      </c>
      <c r="K86" s="81" t="s">
        <v>288</v>
      </c>
      <c r="L86" s="31">
        <v>0</v>
      </c>
      <c r="M86" s="31">
        <f t="shared" si="21"/>
        <v>0</v>
      </c>
      <c r="N86" s="31">
        <v>212.5</v>
      </c>
      <c r="O86" s="29"/>
      <c r="P86" s="52"/>
      <c r="Q86" s="52"/>
      <c r="R86" s="52"/>
    </row>
    <row r="87" spans="2:18" s="53" customFormat="1" ht="78.75">
      <c r="B87" s="71">
        <f t="shared" si="23"/>
        <v>78</v>
      </c>
      <c r="C87" s="72" t="s">
        <v>281</v>
      </c>
      <c r="D87" s="72" t="s">
        <v>14</v>
      </c>
      <c r="E87" s="72" t="s">
        <v>139</v>
      </c>
      <c r="F87" s="72" t="s">
        <v>26</v>
      </c>
      <c r="G87" s="72" t="s">
        <v>387</v>
      </c>
      <c r="H87" s="72" t="s">
        <v>26</v>
      </c>
      <c r="I87" s="72" t="s">
        <v>24</v>
      </c>
      <c r="J87" s="72" t="s">
        <v>142</v>
      </c>
      <c r="K87" s="81" t="s">
        <v>388</v>
      </c>
      <c r="L87" s="31">
        <v>0</v>
      </c>
      <c r="M87" s="31">
        <v>0</v>
      </c>
      <c r="N87" s="31">
        <v>7.5</v>
      </c>
      <c r="O87" s="29"/>
      <c r="P87" s="52"/>
      <c r="Q87" s="52"/>
      <c r="R87" s="52"/>
    </row>
    <row r="88" spans="2:18" s="53" customFormat="1" ht="110.25">
      <c r="B88" s="71">
        <f t="shared" si="23"/>
        <v>79</v>
      </c>
      <c r="C88" s="72" t="s">
        <v>281</v>
      </c>
      <c r="D88" s="72" t="s">
        <v>14</v>
      </c>
      <c r="E88" s="72" t="s">
        <v>139</v>
      </c>
      <c r="F88" s="72" t="s">
        <v>26</v>
      </c>
      <c r="G88" s="72" t="s">
        <v>289</v>
      </c>
      <c r="H88" s="72" t="s">
        <v>26</v>
      </c>
      <c r="I88" s="72" t="s">
        <v>24</v>
      </c>
      <c r="J88" s="72" t="s">
        <v>142</v>
      </c>
      <c r="K88" s="81" t="s">
        <v>290</v>
      </c>
      <c r="L88" s="31">
        <v>0</v>
      </c>
      <c r="M88" s="31">
        <f t="shared" si="21"/>
        <v>0</v>
      </c>
      <c r="N88" s="31">
        <v>40.700000000000003</v>
      </c>
      <c r="O88" s="29"/>
      <c r="P88" s="52"/>
      <c r="Q88" s="52"/>
      <c r="R88" s="52"/>
    </row>
    <row r="89" spans="2:18" s="53" customFormat="1" ht="126">
      <c r="B89" s="71">
        <f t="shared" si="23"/>
        <v>80</v>
      </c>
      <c r="C89" s="72" t="s">
        <v>281</v>
      </c>
      <c r="D89" s="72" t="s">
        <v>14</v>
      </c>
      <c r="E89" s="72" t="s">
        <v>139</v>
      </c>
      <c r="F89" s="72" t="s">
        <v>26</v>
      </c>
      <c r="G89" s="72" t="s">
        <v>291</v>
      </c>
      <c r="H89" s="72" t="s">
        <v>26</v>
      </c>
      <c r="I89" s="72" t="s">
        <v>24</v>
      </c>
      <c r="J89" s="72" t="s">
        <v>142</v>
      </c>
      <c r="K89" s="81" t="s">
        <v>292</v>
      </c>
      <c r="L89" s="31">
        <v>0</v>
      </c>
      <c r="M89" s="31">
        <f t="shared" si="21"/>
        <v>0</v>
      </c>
      <c r="N89" s="31">
        <v>45.6</v>
      </c>
      <c r="O89" s="29"/>
      <c r="P89" s="52"/>
      <c r="Q89" s="52"/>
      <c r="R89" s="52"/>
    </row>
    <row r="90" spans="2:18" s="53" customFormat="1" ht="94.5">
      <c r="B90" s="71">
        <f t="shared" si="23"/>
        <v>81</v>
      </c>
      <c r="C90" s="72" t="s">
        <v>281</v>
      </c>
      <c r="D90" s="72" t="s">
        <v>14</v>
      </c>
      <c r="E90" s="72" t="s">
        <v>139</v>
      </c>
      <c r="F90" s="72" t="s">
        <v>26</v>
      </c>
      <c r="G90" s="72" t="s">
        <v>293</v>
      </c>
      <c r="H90" s="72" t="s">
        <v>26</v>
      </c>
      <c r="I90" s="72" t="s">
        <v>24</v>
      </c>
      <c r="J90" s="72" t="s">
        <v>142</v>
      </c>
      <c r="K90" s="81" t="s">
        <v>294</v>
      </c>
      <c r="L90" s="31">
        <v>0</v>
      </c>
      <c r="M90" s="31">
        <f t="shared" si="21"/>
        <v>0</v>
      </c>
      <c r="N90" s="31">
        <v>2.2999999999999998</v>
      </c>
      <c r="O90" s="29"/>
      <c r="P90" s="52"/>
      <c r="Q90" s="52"/>
      <c r="R90" s="52"/>
    </row>
    <row r="91" spans="2:18" s="53" customFormat="1" ht="78.75">
      <c r="B91" s="71">
        <f t="shared" si="23"/>
        <v>82</v>
      </c>
      <c r="C91" s="72" t="s">
        <v>281</v>
      </c>
      <c r="D91" s="72" t="s">
        <v>14</v>
      </c>
      <c r="E91" s="72" t="s">
        <v>139</v>
      </c>
      <c r="F91" s="72" t="s">
        <v>26</v>
      </c>
      <c r="G91" s="72" t="s">
        <v>295</v>
      </c>
      <c r="H91" s="72" t="s">
        <v>26</v>
      </c>
      <c r="I91" s="72" t="s">
        <v>24</v>
      </c>
      <c r="J91" s="72" t="s">
        <v>142</v>
      </c>
      <c r="K91" s="81" t="s">
        <v>296</v>
      </c>
      <c r="L91" s="31">
        <v>0</v>
      </c>
      <c r="M91" s="31">
        <f t="shared" si="21"/>
        <v>0</v>
      </c>
      <c r="N91" s="31">
        <v>53.4</v>
      </c>
      <c r="O91" s="29"/>
      <c r="P91" s="52"/>
      <c r="Q91" s="52"/>
      <c r="R91" s="52"/>
    </row>
    <row r="92" spans="2:18" s="53" customFormat="1" ht="94.5">
      <c r="B92" s="71">
        <f t="shared" si="23"/>
        <v>83</v>
      </c>
      <c r="C92" s="72" t="s">
        <v>280</v>
      </c>
      <c r="D92" s="72" t="s">
        <v>14</v>
      </c>
      <c r="E92" s="72" t="s">
        <v>139</v>
      </c>
      <c r="F92" s="72" t="s">
        <v>26</v>
      </c>
      <c r="G92" s="72" t="s">
        <v>297</v>
      </c>
      <c r="H92" s="72" t="s">
        <v>26</v>
      </c>
      <c r="I92" s="72" t="s">
        <v>24</v>
      </c>
      <c r="J92" s="72" t="s">
        <v>142</v>
      </c>
      <c r="K92" s="81" t="s">
        <v>298</v>
      </c>
      <c r="L92" s="31">
        <v>0</v>
      </c>
      <c r="M92" s="31">
        <f t="shared" si="21"/>
        <v>0</v>
      </c>
      <c r="N92" s="31">
        <v>18.7</v>
      </c>
      <c r="O92" s="29"/>
      <c r="P92" s="52"/>
      <c r="Q92" s="52"/>
      <c r="R92" s="52"/>
    </row>
    <row r="93" spans="2:18" s="53" customFormat="1" ht="94.5">
      <c r="B93" s="71">
        <f t="shared" si="23"/>
        <v>84</v>
      </c>
      <c r="C93" s="72" t="s">
        <v>281</v>
      </c>
      <c r="D93" s="72" t="s">
        <v>14</v>
      </c>
      <c r="E93" s="72" t="s">
        <v>139</v>
      </c>
      <c r="F93" s="72" t="s">
        <v>26</v>
      </c>
      <c r="G93" s="72" t="s">
        <v>297</v>
      </c>
      <c r="H93" s="72" t="s">
        <v>26</v>
      </c>
      <c r="I93" s="72" t="s">
        <v>24</v>
      </c>
      <c r="J93" s="72" t="s">
        <v>142</v>
      </c>
      <c r="K93" s="81" t="s">
        <v>298</v>
      </c>
      <c r="L93" s="31">
        <v>0</v>
      </c>
      <c r="M93" s="31">
        <v>0</v>
      </c>
      <c r="N93" s="31">
        <v>57.2</v>
      </c>
      <c r="O93" s="29"/>
      <c r="P93" s="52"/>
      <c r="Q93" s="52"/>
      <c r="R93" s="52"/>
    </row>
    <row r="94" spans="2:18" s="53" customFormat="1" ht="78.75">
      <c r="B94" s="71">
        <f t="shared" si="23"/>
        <v>85</v>
      </c>
      <c r="C94" s="72" t="s">
        <v>88</v>
      </c>
      <c r="D94" s="72" t="s">
        <v>14</v>
      </c>
      <c r="E94" s="72" t="s">
        <v>139</v>
      </c>
      <c r="F94" s="72" t="s">
        <v>101</v>
      </c>
      <c r="G94" s="72" t="s">
        <v>31</v>
      </c>
      <c r="H94" s="72" t="s">
        <v>65</v>
      </c>
      <c r="I94" s="72" t="s">
        <v>24</v>
      </c>
      <c r="J94" s="72" t="s">
        <v>142</v>
      </c>
      <c r="K94" s="81" t="s">
        <v>389</v>
      </c>
      <c r="L94" s="31">
        <v>0</v>
      </c>
      <c r="M94" s="31">
        <f t="shared" si="21"/>
        <v>0</v>
      </c>
      <c r="N94" s="31">
        <v>157.19999999999999</v>
      </c>
      <c r="O94" s="29"/>
      <c r="P94" s="52"/>
      <c r="Q94" s="52"/>
      <c r="R94" s="52"/>
    </row>
    <row r="95" spans="2:18" s="53" customFormat="1" ht="78.75">
      <c r="B95" s="71">
        <f t="shared" si="23"/>
        <v>86</v>
      </c>
      <c r="C95" s="72" t="s">
        <v>111</v>
      </c>
      <c r="D95" s="72" t="s">
        <v>14</v>
      </c>
      <c r="E95" s="72" t="s">
        <v>139</v>
      </c>
      <c r="F95" s="72" t="s">
        <v>101</v>
      </c>
      <c r="G95" s="72" t="s">
        <v>31</v>
      </c>
      <c r="H95" s="72" t="s">
        <v>65</v>
      </c>
      <c r="I95" s="72" t="s">
        <v>24</v>
      </c>
      <c r="J95" s="72" t="s">
        <v>142</v>
      </c>
      <c r="K95" s="81" t="s">
        <v>389</v>
      </c>
      <c r="L95" s="31">
        <v>0</v>
      </c>
      <c r="M95" s="31">
        <v>0</v>
      </c>
      <c r="N95" s="31">
        <v>143.5</v>
      </c>
      <c r="O95" s="29"/>
      <c r="P95" s="52"/>
      <c r="Q95" s="52"/>
      <c r="R95" s="52"/>
    </row>
    <row r="96" spans="2:18" s="53" customFormat="1" ht="47.25">
      <c r="B96" s="71">
        <f t="shared" si="23"/>
        <v>87</v>
      </c>
      <c r="C96" s="72" t="s">
        <v>111</v>
      </c>
      <c r="D96" s="72" t="s">
        <v>14</v>
      </c>
      <c r="E96" s="72" t="s">
        <v>139</v>
      </c>
      <c r="F96" s="72" t="s">
        <v>141</v>
      </c>
      <c r="G96" s="72" t="s">
        <v>390</v>
      </c>
      <c r="H96" s="72" t="s">
        <v>65</v>
      </c>
      <c r="I96" s="72" t="s">
        <v>24</v>
      </c>
      <c r="J96" s="72" t="s">
        <v>142</v>
      </c>
      <c r="K96" s="81" t="s">
        <v>391</v>
      </c>
      <c r="L96" s="31">
        <v>0</v>
      </c>
      <c r="M96" s="31">
        <v>0</v>
      </c>
      <c r="N96" s="99">
        <v>20</v>
      </c>
      <c r="O96" s="29"/>
      <c r="P96" s="52"/>
      <c r="Q96" s="52"/>
      <c r="R96" s="52"/>
    </row>
    <row r="97" spans="2:31" s="53" customFormat="1" ht="63">
      <c r="B97" s="71">
        <f t="shared" si="23"/>
        <v>88</v>
      </c>
      <c r="C97" s="72" t="s">
        <v>88</v>
      </c>
      <c r="D97" s="72" t="s">
        <v>14</v>
      </c>
      <c r="E97" s="72" t="s">
        <v>139</v>
      </c>
      <c r="F97" s="72" t="s">
        <v>141</v>
      </c>
      <c r="G97" s="72" t="s">
        <v>299</v>
      </c>
      <c r="H97" s="72" t="s">
        <v>65</v>
      </c>
      <c r="I97" s="72" t="s">
        <v>24</v>
      </c>
      <c r="J97" s="72" t="s">
        <v>142</v>
      </c>
      <c r="K97" s="81" t="s">
        <v>300</v>
      </c>
      <c r="L97" s="31">
        <v>0</v>
      </c>
      <c r="M97" s="31">
        <f t="shared" si="21"/>
        <v>0</v>
      </c>
      <c r="N97" s="31">
        <v>72.8</v>
      </c>
      <c r="O97" s="29"/>
      <c r="P97" s="52"/>
      <c r="Q97" s="52"/>
      <c r="R97" s="52"/>
    </row>
    <row r="98" spans="2:31" s="53" customFormat="1" ht="63">
      <c r="B98" s="71">
        <f t="shared" si="23"/>
        <v>89</v>
      </c>
      <c r="C98" s="72" t="s">
        <v>88</v>
      </c>
      <c r="D98" s="72" t="s">
        <v>14</v>
      </c>
      <c r="E98" s="72" t="s">
        <v>139</v>
      </c>
      <c r="F98" s="72" t="s">
        <v>141</v>
      </c>
      <c r="G98" s="72" t="s">
        <v>143</v>
      </c>
      <c r="H98" s="72" t="s">
        <v>26</v>
      </c>
      <c r="I98" s="72" t="s">
        <v>301</v>
      </c>
      <c r="J98" s="72" t="s">
        <v>142</v>
      </c>
      <c r="K98" s="81" t="s">
        <v>144</v>
      </c>
      <c r="L98" s="31">
        <v>1620</v>
      </c>
      <c r="M98" s="31">
        <f t="shared" si="21"/>
        <v>1620</v>
      </c>
      <c r="N98" s="31">
        <v>0</v>
      </c>
      <c r="O98" s="29">
        <f t="shared" si="22"/>
        <v>0</v>
      </c>
      <c r="P98" s="52"/>
      <c r="Q98" s="52"/>
      <c r="R98" s="52"/>
    </row>
    <row r="99" spans="2:31" s="53" customFormat="1" ht="63">
      <c r="B99" s="71">
        <f t="shared" si="23"/>
        <v>90</v>
      </c>
      <c r="C99" s="72" t="s">
        <v>111</v>
      </c>
      <c r="D99" s="72" t="s">
        <v>14</v>
      </c>
      <c r="E99" s="72" t="s">
        <v>139</v>
      </c>
      <c r="F99" s="72" t="s">
        <v>141</v>
      </c>
      <c r="G99" s="72" t="s">
        <v>143</v>
      </c>
      <c r="H99" s="72" t="s">
        <v>26</v>
      </c>
      <c r="I99" s="72" t="s">
        <v>301</v>
      </c>
      <c r="J99" s="72" t="s">
        <v>142</v>
      </c>
      <c r="K99" s="81" t="s">
        <v>144</v>
      </c>
      <c r="L99" s="31">
        <v>130</v>
      </c>
      <c r="M99" s="31">
        <v>130</v>
      </c>
      <c r="N99" s="31">
        <v>0</v>
      </c>
      <c r="O99" s="29">
        <f t="shared" si="22"/>
        <v>0</v>
      </c>
      <c r="P99" s="52"/>
      <c r="Q99" s="52"/>
      <c r="R99" s="52"/>
    </row>
    <row r="100" spans="2:31" s="53" customFormat="1" ht="63">
      <c r="B100" s="71">
        <f t="shared" si="23"/>
        <v>91</v>
      </c>
      <c r="C100" s="72" t="s">
        <v>395</v>
      </c>
      <c r="D100" s="72" t="s">
        <v>14</v>
      </c>
      <c r="E100" s="72" t="s">
        <v>139</v>
      </c>
      <c r="F100" s="72" t="s">
        <v>141</v>
      </c>
      <c r="G100" s="72" t="s">
        <v>143</v>
      </c>
      <c r="H100" s="72" t="s">
        <v>26</v>
      </c>
      <c r="I100" s="72" t="s">
        <v>301</v>
      </c>
      <c r="J100" s="72" t="s">
        <v>142</v>
      </c>
      <c r="K100" s="81" t="s">
        <v>144</v>
      </c>
      <c r="L100" s="31">
        <v>50</v>
      </c>
      <c r="M100" s="31">
        <v>50</v>
      </c>
      <c r="N100" s="31">
        <v>0</v>
      </c>
      <c r="O100" s="29">
        <f t="shared" si="22"/>
        <v>0</v>
      </c>
      <c r="P100" s="52"/>
      <c r="Q100" s="52"/>
      <c r="R100" s="52"/>
    </row>
    <row r="101" spans="2:31" s="53" customFormat="1" ht="141.75">
      <c r="B101" s="71">
        <f t="shared" si="23"/>
        <v>92</v>
      </c>
      <c r="C101" s="72" t="s">
        <v>394</v>
      </c>
      <c r="D101" s="72" t="s">
        <v>14</v>
      </c>
      <c r="E101" s="72" t="s">
        <v>139</v>
      </c>
      <c r="F101" s="72" t="s">
        <v>141</v>
      </c>
      <c r="G101" s="72" t="s">
        <v>143</v>
      </c>
      <c r="H101" s="72" t="s">
        <v>26</v>
      </c>
      <c r="I101" s="72" t="s">
        <v>301</v>
      </c>
      <c r="J101" s="72" t="s">
        <v>142</v>
      </c>
      <c r="K101" s="81" t="s">
        <v>302</v>
      </c>
      <c r="L101" s="31">
        <v>0</v>
      </c>
      <c r="M101" s="31">
        <v>0</v>
      </c>
      <c r="N101" s="31">
        <v>57.9</v>
      </c>
      <c r="O101" s="29"/>
      <c r="P101" s="52"/>
      <c r="Q101" s="52"/>
      <c r="R101" s="52"/>
    </row>
    <row r="102" spans="2:31" s="53" customFormat="1" ht="78.75">
      <c r="B102" s="71">
        <f t="shared" si="23"/>
        <v>93</v>
      </c>
      <c r="C102" s="72" t="s">
        <v>28</v>
      </c>
      <c r="D102" s="72" t="s">
        <v>14</v>
      </c>
      <c r="E102" s="72" t="s">
        <v>139</v>
      </c>
      <c r="F102" s="72" t="s">
        <v>141</v>
      </c>
      <c r="G102" s="72" t="s">
        <v>303</v>
      </c>
      <c r="H102" s="72" t="s">
        <v>26</v>
      </c>
      <c r="I102" s="72" t="s">
        <v>24</v>
      </c>
      <c r="J102" s="72" t="s">
        <v>142</v>
      </c>
      <c r="K102" s="81" t="s">
        <v>392</v>
      </c>
      <c r="L102" s="31">
        <v>0</v>
      </c>
      <c r="M102" s="31">
        <f t="shared" si="21"/>
        <v>0</v>
      </c>
      <c r="N102" s="31">
        <v>1.5</v>
      </c>
      <c r="O102" s="29"/>
      <c r="P102" s="52"/>
      <c r="Q102" s="52"/>
      <c r="R102" s="52"/>
    </row>
    <row r="103" spans="2:31" s="53" customFormat="1" ht="110.25">
      <c r="B103" s="71">
        <f t="shared" si="23"/>
        <v>94</v>
      </c>
      <c r="C103" s="72" t="s">
        <v>390</v>
      </c>
      <c r="D103" s="72" t="s">
        <v>14</v>
      </c>
      <c r="E103" s="72" t="s">
        <v>139</v>
      </c>
      <c r="F103" s="72" t="s">
        <v>83</v>
      </c>
      <c r="G103" s="72" t="s">
        <v>127</v>
      </c>
      <c r="H103" s="72" t="s">
        <v>26</v>
      </c>
      <c r="I103" s="72" t="s">
        <v>24</v>
      </c>
      <c r="J103" s="72" t="s">
        <v>142</v>
      </c>
      <c r="K103" s="81" t="s">
        <v>393</v>
      </c>
      <c r="L103" s="31">
        <v>0</v>
      </c>
      <c r="M103" s="31">
        <f t="shared" si="21"/>
        <v>0</v>
      </c>
      <c r="N103" s="31">
        <v>1173</v>
      </c>
      <c r="O103" s="29"/>
      <c r="P103" s="52"/>
      <c r="Q103" s="52"/>
      <c r="R103" s="52"/>
    </row>
    <row r="104" spans="2:31" s="53" customFormat="1" ht="110.25" hidden="1">
      <c r="B104" s="71">
        <f t="shared" si="23"/>
        <v>95</v>
      </c>
      <c r="C104" s="54" t="s">
        <v>281</v>
      </c>
      <c r="D104" s="54" t="s">
        <v>14</v>
      </c>
      <c r="E104" s="54" t="s">
        <v>139</v>
      </c>
      <c r="F104" s="54" t="s">
        <v>26</v>
      </c>
      <c r="G104" s="54" t="s">
        <v>289</v>
      </c>
      <c r="H104" s="54" t="s">
        <v>26</v>
      </c>
      <c r="I104" s="54" t="s">
        <v>24</v>
      </c>
      <c r="J104" s="54" t="s">
        <v>142</v>
      </c>
      <c r="K104" s="55" t="s">
        <v>290</v>
      </c>
      <c r="L104" s="31">
        <v>0</v>
      </c>
      <c r="M104" s="25">
        <f t="shared" si="21"/>
        <v>0</v>
      </c>
      <c r="N104" s="31">
        <v>0</v>
      </c>
      <c r="O104" s="29" t="e">
        <f t="shared" si="22"/>
        <v>#DIV/0!</v>
      </c>
      <c r="P104" s="52"/>
      <c r="Q104" s="52"/>
      <c r="R104" s="52"/>
    </row>
    <row r="105" spans="2:31">
      <c r="B105" s="71">
        <f t="shared" si="23"/>
        <v>96</v>
      </c>
      <c r="C105" s="57" t="s">
        <v>22</v>
      </c>
      <c r="D105" s="57" t="s">
        <v>15</v>
      </c>
      <c r="E105" s="57" t="s">
        <v>23</v>
      </c>
      <c r="F105" s="57" t="s">
        <v>23</v>
      </c>
      <c r="G105" s="57" t="s">
        <v>22</v>
      </c>
      <c r="H105" s="57" t="s">
        <v>23</v>
      </c>
      <c r="I105" s="57" t="s">
        <v>24</v>
      </c>
      <c r="J105" s="57" t="s">
        <v>22</v>
      </c>
      <c r="K105" s="58" t="s">
        <v>145</v>
      </c>
      <c r="L105" s="94">
        <f>L106+L214+L222+L210+L207</f>
        <v>1053805.2000000002</v>
      </c>
      <c r="M105" s="59">
        <f>M106+M214+M222+M210+M207</f>
        <v>1048893</v>
      </c>
      <c r="N105" s="94">
        <f>N106+N214+N222+N210+N207</f>
        <v>1039173.0999999999</v>
      </c>
      <c r="O105" s="29">
        <f t="shared" si="22"/>
        <v>99.073318250765311</v>
      </c>
      <c r="P105" s="27"/>
      <c r="Q105" s="27"/>
      <c r="R105" s="27"/>
      <c r="AE105" s="32"/>
    </row>
    <row r="106" spans="2:31" ht="47.25">
      <c r="B106" s="71">
        <f t="shared" si="23"/>
        <v>97</v>
      </c>
      <c r="C106" s="23" t="s">
        <v>22</v>
      </c>
      <c r="D106" s="23" t="s">
        <v>15</v>
      </c>
      <c r="E106" s="23" t="s">
        <v>34</v>
      </c>
      <c r="F106" s="23" t="s">
        <v>23</v>
      </c>
      <c r="G106" s="23" t="s">
        <v>22</v>
      </c>
      <c r="H106" s="23" t="s">
        <v>23</v>
      </c>
      <c r="I106" s="23" t="s">
        <v>24</v>
      </c>
      <c r="J106" s="23" t="s">
        <v>22</v>
      </c>
      <c r="K106" s="28" t="s">
        <v>146</v>
      </c>
      <c r="L106" s="31">
        <f>L107+L115+L157+L190</f>
        <v>1056511.6000000001</v>
      </c>
      <c r="M106" s="25">
        <f>M107+M115+M157+M190</f>
        <v>1051504.0999999999</v>
      </c>
      <c r="N106" s="31">
        <f>N107+N115+N157+N190</f>
        <v>1041985.8999999999</v>
      </c>
      <c r="O106" s="29">
        <f t="shared" si="22"/>
        <v>99.094801437293498</v>
      </c>
      <c r="P106" s="27"/>
      <c r="Q106" s="27"/>
      <c r="R106" s="27"/>
    </row>
    <row r="107" spans="2:31" ht="22.5" customHeight="1">
      <c r="B107" s="71">
        <f t="shared" si="23"/>
        <v>98</v>
      </c>
      <c r="C107" s="23" t="s">
        <v>147</v>
      </c>
      <c r="D107" s="23" t="s">
        <v>15</v>
      </c>
      <c r="E107" s="23" t="s">
        <v>34</v>
      </c>
      <c r="F107" s="23" t="s">
        <v>141</v>
      </c>
      <c r="G107" s="23" t="s">
        <v>22</v>
      </c>
      <c r="H107" s="23" t="s">
        <v>23</v>
      </c>
      <c r="I107" s="23" t="s">
        <v>24</v>
      </c>
      <c r="J107" s="23" t="s">
        <v>148</v>
      </c>
      <c r="K107" s="28" t="s">
        <v>149</v>
      </c>
      <c r="L107" s="31">
        <f>L108+L110+L112</f>
        <v>441048.5</v>
      </c>
      <c r="M107" s="25">
        <f>M108+M110+M112</f>
        <v>441048.5</v>
      </c>
      <c r="N107" s="31">
        <f>N108+N110+N112</f>
        <v>441048.5</v>
      </c>
      <c r="O107" s="29">
        <f t="shared" si="22"/>
        <v>100</v>
      </c>
      <c r="P107" s="27"/>
      <c r="Q107" s="27"/>
      <c r="R107" s="27"/>
      <c r="AE107" s="32" t="e">
        <f>L105-L107-#REF!-L183--L194-L195-L200-L203+L223</f>
        <v>#REF!</v>
      </c>
    </row>
    <row r="108" spans="2:31">
      <c r="B108" s="71">
        <f t="shared" si="23"/>
        <v>99</v>
      </c>
      <c r="C108" s="23" t="s">
        <v>147</v>
      </c>
      <c r="D108" s="23" t="s">
        <v>15</v>
      </c>
      <c r="E108" s="23" t="s">
        <v>34</v>
      </c>
      <c r="F108" s="23" t="s">
        <v>150</v>
      </c>
      <c r="G108" s="23" t="s">
        <v>151</v>
      </c>
      <c r="H108" s="23" t="s">
        <v>23</v>
      </c>
      <c r="I108" s="23" t="s">
        <v>24</v>
      </c>
      <c r="J108" s="23" t="s">
        <v>148</v>
      </c>
      <c r="K108" s="28" t="s">
        <v>152</v>
      </c>
      <c r="L108" s="31">
        <f>L109</f>
        <v>360741.9</v>
      </c>
      <c r="M108" s="25">
        <f>M109</f>
        <v>360741.9</v>
      </c>
      <c r="N108" s="31">
        <f>N109</f>
        <v>360741.9</v>
      </c>
      <c r="O108" s="29">
        <f t="shared" si="22"/>
        <v>100</v>
      </c>
      <c r="P108" s="27"/>
      <c r="Q108" s="27"/>
      <c r="R108" s="27"/>
    </row>
    <row r="109" spans="2:31" ht="47.25">
      <c r="B109" s="71">
        <f t="shared" si="23"/>
        <v>100</v>
      </c>
      <c r="C109" s="23" t="s">
        <v>147</v>
      </c>
      <c r="D109" s="23" t="s">
        <v>15</v>
      </c>
      <c r="E109" s="23" t="s">
        <v>34</v>
      </c>
      <c r="F109" s="23" t="s">
        <v>150</v>
      </c>
      <c r="G109" s="23" t="s">
        <v>151</v>
      </c>
      <c r="H109" s="23" t="s">
        <v>65</v>
      </c>
      <c r="I109" s="23" t="s">
        <v>24</v>
      </c>
      <c r="J109" s="23" t="s">
        <v>148</v>
      </c>
      <c r="K109" s="56" t="s">
        <v>153</v>
      </c>
      <c r="L109" s="31">
        <v>360741.9</v>
      </c>
      <c r="M109" s="25">
        <v>360741.9</v>
      </c>
      <c r="N109" s="31">
        <v>360741.9</v>
      </c>
      <c r="O109" s="29">
        <f t="shared" si="22"/>
        <v>100</v>
      </c>
      <c r="P109" s="27"/>
      <c r="Q109" s="27"/>
      <c r="R109" s="27"/>
    </row>
    <row r="110" spans="2:31" ht="39.75" customHeight="1">
      <c r="B110" s="71">
        <f t="shared" si="23"/>
        <v>101</v>
      </c>
      <c r="C110" s="23" t="s">
        <v>147</v>
      </c>
      <c r="D110" s="23" t="s">
        <v>15</v>
      </c>
      <c r="E110" s="23" t="s">
        <v>34</v>
      </c>
      <c r="F110" s="23" t="s">
        <v>150</v>
      </c>
      <c r="G110" s="23" t="s">
        <v>154</v>
      </c>
      <c r="H110" s="23" t="s">
        <v>23</v>
      </c>
      <c r="I110" s="23" t="s">
        <v>24</v>
      </c>
      <c r="J110" s="23" t="s">
        <v>148</v>
      </c>
      <c r="K110" s="28" t="s">
        <v>155</v>
      </c>
      <c r="L110" s="31">
        <f>L111</f>
        <v>65483.8</v>
      </c>
      <c r="M110" s="25">
        <f>M111</f>
        <v>65483.8</v>
      </c>
      <c r="N110" s="31">
        <f>N111</f>
        <v>65483.8</v>
      </c>
      <c r="O110" s="29">
        <f t="shared" si="22"/>
        <v>100</v>
      </c>
      <c r="P110" s="27"/>
      <c r="Q110" s="27"/>
      <c r="R110" s="27"/>
    </row>
    <row r="111" spans="2:31" ht="36" customHeight="1">
      <c r="B111" s="71">
        <f t="shared" si="23"/>
        <v>102</v>
      </c>
      <c r="C111" s="23" t="s">
        <v>147</v>
      </c>
      <c r="D111" s="23" t="s">
        <v>15</v>
      </c>
      <c r="E111" s="23" t="s">
        <v>34</v>
      </c>
      <c r="F111" s="23" t="s">
        <v>150</v>
      </c>
      <c r="G111" s="23" t="s">
        <v>154</v>
      </c>
      <c r="H111" s="23" t="s">
        <v>65</v>
      </c>
      <c r="I111" s="23" t="s">
        <v>24</v>
      </c>
      <c r="J111" s="23" t="s">
        <v>148</v>
      </c>
      <c r="K111" s="28" t="s">
        <v>156</v>
      </c>
      <c r="L111" s="31">
        <v>65483.8</v>
      </c>
      <c r="M111" s="25">
        <v>65483.8</v>
      </c>
      <c r="N111" s="100">
        <v>65483.8</v>
      </c>
      <c r="O111" s="29">
        <f t="shared" si="22"/>
        <v>100</v>
      </c>
      <c r="P111" s="27"/>
      <c r="Q111" s="27"/>
      <c r="R111" s="27"/>
    </row>
    <row r="112" spans="2:31" ht="21.75" customHeight="1">
      <c r="B112" s="71">
        <f t="shared" si="23"/>
        <v>103</v>
      </c>
      <c r="C112" s="60" t="s">
        <v>147</v>
      </c>
      <c r="D112" s="60" t="s">
        <v>15</v>
      </c>
      <c r="E112" s="60" t="s">
        <v>34</v>
      </c>
      <c r="F112" s="60" t="s">
        <v>157</v>
      </c>
      <c r="G112" s="60" t="s">
        <v>158</v>
      </c>
      <c r="H112" s="60" t="s">
        <v>23</v>
      </c>
      <c r="I112" s="60" t="s">
        <v>24</v>
      </c>
      <c r="J112" s="60" t="s">
        <v>148</v>
      </c>
      <c r="K112" s="126" t="s">
        <v>159</v>
      </c>
      <c r="L112" s="95">
        <f t="shared" ref="L112:N113" si="25">L113</f>
        <v>14822.8</v>
      </c>
      <c r="M112" s="62">
        <f t="shared" si="25"/>
        <v>14822.8</v>
      </c>
      <c r="N112" s="95">
        <f t="shared" si="25"/>
        <v>14822.8</v>
      </c>
      <c r="O112" s="127">
        <f t="shared" si="22"/>
        <v>100</v>
      </c>
      <c r="P112" s="27"/>
      <c r="Q112" s="27"/>
      <c r="R112" s="27"/>
    </row>
    <row r="113" spans="2:33">
      <c r="B113" s="71">
        <f t="shared" si="23"/>
        <v>104</v>
      </c>
      <c r="C113" s="23" t="s">
        <v>147</v>
      </c>
      <c r="D113" s="23" t="s">
        <v>15</v>
      </c>
      <c r="E113" s="23" t="s">
        <v>34</v>
      </c>
      <c r="F113" s="23" t="s">
        <v>157</v>
      </c>
      <c r="G113" s="23" t="s">
        <v>158</v>
      </c>
      <c r="H113" s="23" t="s">
        <v>65</v>
      </c>
      <c r="I113" s="23" t="s">
        <v>24</v>
      </c>
      <c r="J113" s="23" t="s">
        <v>148</v>
      </c>
      <c r="K113" s="28" t="s">
        <v>160</v>
      </c>
      <c r="L113" s="31">
        <f t="shared" si="25"/>
        <v>14822.8</v>
      </c>
      <c r="M113" s="25">
        <f t="shared" si="25"/>
        <v>14822.8</v>
      </c>
      <c r="N113" s="31">
        <f t="shared" si="25"/>
        <v>14822.8</v>
      </c>
      <c r="O113" s="29">
        <f t="shared" si="22"/>
        <v>100</v>
      </c>
      <c r="P113" s="27"/>
      <c r="Q113" s="27"/>
      <c r="R113" s="27"/>
      <c r="AE113" s="32"/>
      <c r="AF113" s="32"/>
      <c r="AG113" s="32"/>
    </row>
    <row r="114" spans="2:33" ht="52.5" customHeight="1">
      <c r="B114" s="71">
        <f t="shared" si="23"/>
        <v>105</v>
      </c>
      <c r="C114" s="23" t="s">
        <v>147</v>
      </c>
      <c r="D114" s="23" t="s">
        <v>15</v>
      </c>
      <c r="E114" s="23" t="s">
        <v>34</v>
      </c>
      <c r="F114" s="23" t="s">
        <v>157</v>
      </c>
      <c r="G114" s="23" t="s">
        <v>158</v>
      </c>
      <c r="H114" s="23" t="s">
        <v>65</v>
      </c>
      <c r="I114" s="23" t="s">
        <v>305</v>
      </c>
      <c r="J114" s="23" t="s">
        <v>148</v>
      </c>
      <c r="K114" s="28" t="s">
        <v>306</v>
      </c>
      <c r="L114" s="31">
        <v>14822.8</v>
      </c>
      <c r="M114" s="25">
        <v>14822.8</v>
      </c>
      <c r="N114" s="31">
        <v>14822.8</v>
      </c>
      <c r="O114" s="29">
        <f t="shared" si="22"/>
        <v>100</v>
      </c>
      <c r="P114" s="27"/>
      <c r="Q114" s="27"/>
      <c r="R114" s="27"/>
    </row>
    <row r="115" spans="2:33" ht="54.75" customHeight="1">
      <c r="B115" s="71">
        <f t="shared" si="23"/>
        <v>106</v>
      </c>
      <c r="C115" s="60" t="s">
        <v>22</v>
      </c>
      <c r="D115" s="60" t="s">
        <v>15</v>
      </c>
      <c r="E115" s="60" t="s">
        <v>34</v>
      </c>
      <c r="F115" s="60" t="s">
        <v>161</v>
      </c>
      <c r="G115" s="60" t="s">
        <v>22</v>
      </c>
      <c r="H115" s="60" t="s">
        <v>23</v>
      </c>
      <c r="I115" s="60" t="s">
        <v>24</v>
      </c>
      <c r="J115" s="60" t="s">
        <v>148</v>
      </c>
      <c r="K115" s="61" t="s">
        <v>162</v>
      </c>
      <c r="L115" s="95">
        <f>L132+L116+L120+L122+L118+L126+L124+L130+L128</f>
        <v>111159.40000000001</v>
      </c>
      <c r="M115" s="62">
        <f>M132+M116+M120+M122+M118+M126+M124+M130+M128</f>
        <v>108047.6</v>
      </c>
      <c r="N115" s="95">
        <f>N132+N116+N120+N122+N118+N126+N124+N130+N128</f>
        <v>99468.800000000003</v>
      </c>
      <c r="O115" s="29">
        <f t="shared" si="22"/>
        <v>92.06016607495215</v>
      </c>
      <c r="P115" s="27"/>
      <c r="Q115" s="27"/>
      <c r="R115" s="27"/>
    </row>
    <row r="116" spans="2:33" ht="54" customHeight="1">
      <c r="B116" s="71">
        <f t="shared" si="23"/>
        <v>107</v>
      </c>
      <c r="C116" s="23" t="s">
        <v>147</v>
      </c>
      <c r="D116" s="23" t="s">
        <v>15</v>
      </c>
      <c r="E116" s="23" t="s">
        <v>34</v>
      </c>
      <c r="F116" s="23" t="s">
        <v>163</v>
      </c>
      <c r="G116" s="23" t="s">
        <v>164</v>
      </c>
      <c r="H116" s="23" t="s">
        <v>23</v>
      </c>
      <c r="I116" s="23" t="s">
        <v>24</v>
      </c>
      <c r="J116" s="23" t="s">
        <v>148</v>
      </c>
      <c r="K116" s="61" t="s">
        <v>307</v>
      </c>
      <c r="L116" s="95">
        <f>L117</f>
        <v>5274.8</v>
      </c>
      <c r="M116" s="62">
        <f>M117</f>
        <v>5282.5</v>
      </c>
      <c r="N116" s="95">
        <f>N117</f>
        <v>5274.8</v>
      </c>
      <c r="O116" s="29">
        <f t="shared" si="22"/>
        <v>99.854235683861802</v>
      </c>
      <c r="P116" s="27"/>
      <c r="Q116" s="27"/>
      <c r="R116" s="27"/>
    </row>
    <row r="117" spans="2:33" ht="110.25">
      <c r="B117" s="71">
        <f t="shared" si="23"/>
        <v>108</v>
      </c>
      <c r="C117" s="23" t="s">
        <v>147</v>
      </c>
      <c r="D117" s="23" t="s">
        <v>15</v>
      </c>
      <c r="E117" s="23" t="s">
        <v>34</v>
      </c>
      <c r="F117" s="23" t="s">
        <v>163</v>
      </c>
      <c r="G117" s="23" t="s">
        <v>164</v>
      </c>
      <c r="H117" s="23" t="s">
        <v>65</v>
      </c>
      <c r="I117" s="23" t="s">
        <v>24</v>
      </c>
      <c r="J117" s="23" t="s">
        <v>148</v>
      </c>
      <c r="K117" s="56" t="s">
        <v>308</v>
      </c>
      <c r="L117" s="31">
        <v>5274.8</v>
      </c>
      <c r="M117" s="25">
        <v>5282.5</v>
      </c>
      <c r="N117" s="31">
        <v>5274.8</v>
      </c>
      <c r="O117" s="29">
        <f t="shared" si="22"/>
        <v>99.854235683861802</v>
      </c>
      <c r="P117" s="27"/>
      <c r="Q117" s="27"/>
      <c r="R117" s="27"/>
    </row>
    <row r="118" spans="2:33" ht="47.25">
      <c r="B118" s="71">
        <f t="shared" si="23"/>
        <v>109</v>
      </c>
      <c r="C118" s="60" t="s">
        <v>147</v>
      </c>
      <c r="D118" s="60" t="s">
        <v>15</v>
      </c>
      <c r="E118" s="60" t="s">
        <v>34</v>
      </c>
      <c r="F118" s="60" t="s">
        <v>163</v>
      </c>
      <c r="G118" s="60" t="s">
        <v>309</v>
      </c>
      <c r="H118" s="60" t="s">
        <v>23</v>
      </c>
      <c r="I118" s="60" t="s">
        <v>24</v>
      </c>
      <c r="J118" s="60" t="s">
        <v>148</v>
      </c>
      <c r="K118" s="61" t="s">
        <v>310</v>
      </c>
      <c r="L118" s="95">
        <f>L119</f>
        <v>3182</v>
      </c>
      <c r="M118" s="62">
        <f>M119</f>
        <v>3182</v>
      </c>
      <c r="N118" s="95">
        <f>N119</f>
        <v>3169.7</v>
      </c>
      <c r="O118" s="29">
        <f t="shared" si="22"/>
        <v>99.613450659962282</v>
      </c>
      <c r="P118" s="27"/>
      <c r="Q118" s="27"/>
      <c r="R118" s="27"/>
    </row>
    <row r="119" spans="2:33" ht="47.25">
      <c r="B119" s="71">
        <f t="shared" si="23"/>
        <v>110</v>
      </c>
      <c r="C119" s="23" t="s">
        <v>147</v>
      </c>
      <c r="D119" s="23" t="s">
        <v>15</v>
      </c>
      <c r="E119" s="23" t="s">
        <v>34</v>
      </c>
      <c r="F119" s="23" t="s">
        <v>163</v>
      </c>
      <c r="G119" s="23" t="s">
        <v>309</v>
      </c>
      <c r="H119" s="23" t="s">
        <v>65</v>
      </c>
      <c r="I119" s="23" t="s">
        <v>24</v>
      </c>
      <c r="J119" s="23" t="s">
        <v>148</v>
      </c>
      <c r="K119" s="56" t="s">
        <v>311</v>
      </c>
      <c r="L119" s="31">
        <v>3182</v>
      </c>
      <c r="M119" s="25">
        <v>3182</v>
      </c>
      <c r="N119" s="31">
        <v>3169.7</v>
      </c>
      <c r="O119" s="29">
        <f t="shared" si="22"/>
        <v>99.613450659962282</v>
      </c>
      <c r="P119" s="27"/>
      <c r="Q119" s="27"/>
      <c r="R119" s="27"/>
    </row>
    <row r="120" spans="2:33" ht="94.5">
      <c r="B120" s="71">
        <f t="shared" si="23"/>
        <v>111</v>
      </c>
      <c r="C120" s="60" t="s">
        <v>147</v>
      </c>
      <c r="D120" s="60" t="s">
        <v>15</v>
      </c>
      <c r="E120" s="60" t="s">
        <v>34</v>
      </c>
      <c r="F120" s="60" t="s">
        <v>163</v>
      </c>
      <c r="G120" s="60" t="s">
        <v>165</v>
      </c>
      <c r="H120" s="60" t="s">
        <v>23</v>
      </c>
      <c r="I120" s="60" t="s">
        <v>24</v>
      </c>
      <c r="J120" s="60" t="s">
        <v>148</v>
      </c>
      <c r="K120" s="61" t="s">
        <v>312</v>
      </c>
      <c r="L120" s="95">
        <f>L121</f>
        <v>84</v>
      </c>
      <c r="M120" s="62">
        <f>M121</f>
        <v>84</v>
      </c>
      <c r="N120" s="95">
        <f>N121</f>
        <v>84</v>
      </c>
      <c r="O120" s="29">
        <f t="shared" si="22"/>
        <v>100</v>
      </c>
      <c r="P120" s="27"/>
      <c r="Q120" s="27"/>
      <c r="R120" s="27"/>
    </row>
    <row r="121" spans="2:33" ht="94.5">
      <c r="B121" s="71">
        <f t="shared" si="23"/>
        <v>112</v>
      </c>
      <c r="C121" s="23" t="s">
        <v>147</v>
      </c>
      <c r="D121" s="23" t="s">
        <v>15</v>
      </c>
      <c r="E121" s="23" t="s">
        <v>34</v>
      </c>
      <c r="F121" s="23" t="s">
        <v>163</v>
      </c>
      <c r="G121" s="23" t="s">
        <v>165</v>
      </c>
      <c r="H121" s="23" t="s">
        <v>65</v>
      </c>
      <c r="I121" s="23" t="s">
        <v>24</v>
      </c>
      <c r="J121" s="23" t="s">
        <v>148</v>
      </c>
      <c r="K121" s="56" t="s">
        <v>313</v>
      </c>
      <c r="L121" s="31">
        <v>84</v>
      </c>
      <c r="M121" s="25">
        <v>84</v>
      </c>
      <c r="N121" s="31">
        <v>84</v>
      </c>
      <c r="O121" s="29">
        <f t="shared" si="22"/>
        <v>100</v>
      </c>
      <c r="P121" s="27"/>
      <c r="Q121" s="27"/>
      <c r="R121" s="27"/>
    </row>
    <row r="122" spans="2:33" ht="78.75">
      <c r="B122" s="71">
        <f t="shared" si="23"/>
        <v>113</v>
      </c>
      <c r="C122" s="60" t="s">
        <v>147</v>
      </c>
      <c r="D122" s="60" t="s">
        <v>15</v>
      </c>
      <c r="E122" s="60" t="s">
        <v>34</v>
      </c>
      <c r="F122" s="60" t="s">
        <v>163</v>
      </c>
      <c r="G122" s="60" t="s">
        <v>166</v>
      </c>
      <c r="H122" s="60" t="s">
        <v>23</v>
      </c>
      <c r="I122" s="60" t="s">
        <v>24</v>
      </c>
      <c r="J122" s="60" t="s">
        <v>148</v>
      </c>
      <c r="K122" s="61" t="s">
        <v>167</v>
      </c>
      <c r="L122" s="95">
        <f>L123</f>
        <v>10922</v>
      </c>
      <c r="M122" s="62">
        <f>M123</f>
        <v>8397.1</v>
      </c>
      <c r="N122" s="95">
        <f>N123</f>
        <v>7299.5</v>
      </c>
      <c r="O122" s="29">
        <f t="shared" si="22"/>
        <v>86.928820664276955</v>
      </c>
      <c r="P122" s="27"/>
      <c r="Q122" s="27"/>
      <c r="R122" s="27"/>
    </row>
    <row r="123" spans="2:33" ht="78.75">
      <c r="B123" s="71">
        <f t="shared" si="23"/>
        <v>114</v>
      </c>
      <c r="C123" s="23" t="s">
        <v>147</v>
      </c>
      <c r="D123" s="23" t="s">
        <v>15</v>
      </c>
      <c r="E123" s="23" t="s">
        <v>34</v>
      </c>
      <c r="F123" s="23" t="s">
        <v>163</v>
      </c>
      <c r="G123" s="23" t="s">
        <v>166</v>
      </c>
      <c r="H123" s="23" t="s">
        <v>65</v>
      </c>
      <c r="I123" s="23" t="s">
        <v>24</v>
      </c>
      <c r="J123" s="23" t="s">
        <v>148</v>
      </c>
      <c r="K123" s="56" t="s">
        <v>168</v>
      </c>
      <c r="L123" s="31">
        <v>10922</v>
      </c>
      <c r="M123" s="25">
        <v>8397.1</v>
      </c>
      <c r="N123" s="31">
        <v>7299.5</v>
      </c>
      <c r="O123" s="29">
        <f t="shared" si="22"/>
        <v>86.928820664276955</v>
      </c>
      <c r="P123" s="27"/>
      <c r="Q123" s="27"/>
      <c r="R123" s="27"/>
    </row>
    <row r="124" spans="2:33" ht="63">
      <c r="B124" s="71">
        <f t="shared" si="23"/>
        <v>115</v>
      </c>
      <c r="C124" s="60" t="s">
        <v>147</v>
      </c>
      <c r="D124" s="60" t="s">
        <v>15</v>
      </c>
      <c r="E124" s="60" t="s">
        <v>34</v>
      </c>
      <c r="F124" s="60" t="s">
        <v>163</v>
      </c>
      <c r="G124" s="60" t="s">
        <v>169</v>
      </c>
      <c r="H124" s="60" t="s">
        <v>23</v>
      </c>
      <c r="I124" s="60" t="s">
        <v>24</v>
      </c>
      <c r="J124" s="60" t="s">
        <v>148</v>
      </c>
      <c r="K124" s="61" t="s">
        <v>170</v>
      </c>
      <c r="L124" s="95">
        <f>L125</f>
        <v>2699.7</v>
      </c>
      <c r="M124" s="62">
        <f>M125</f>
        <v>2699.7</v>
      </c>
      <c r="N124" s="95">
        <f>N125</f>
        <v>2699.7</v>
      </c>
      <c r="O124" s="29">
        <f t="shared" si="22"/>
        <v>100</v>
      </c>
      <c r="P124" s="27"/>
      <c r="Q124" s="27"/>
      <c r="R124" s="27"/>
    </row>
    <row r="125" spans="2:33" ht="63">
      <c r="B125" s="71">
        <f t="shared" si="23"/>
        <v>116</v>
      </c>
      <c r="C125" s="23" t="s">
        <v>147</v>
      </c>
      <c r="D125" s="23" t="s">
        <v>15</v>
      </c>
      <c r="E125" s="23" t="s">
        <v>34</v>
      </c>
      <c r="F125" s="23" t="s">
        <v>163</v>
      </c>
      <c r="G125" s="23" t="s">
        <v>169</v>
      </c>
      <c r="H125" s="23" t="s">
        <v>65</v>
      </c>
      <c r="I125" s="23" t="s">
        <v>24</v>
      </c>
      <c r="J125" s="23" t="s">
        <v>148</v>
      </c>
      <c r="K125" s="56" t="s">
        <v>171</v>
      </c>
      <c r="L125" s="31">
        <v>2699.7</v>
      </c>
      <c r="M125" s="25">
        <v>2699.7</v>
      </c>
      <c r="N125" s="100">
        <v>2699.7</v>
      </c>
      <c r="O125" s="29">
        <f t="shared" si="22"/>
        <v>100</v>
      </c>
      <c r="P125" s="27"/>
      <c r="Q125" s="27"/>
      <c r="R125" s="27"/>
    </row>
    <row r="126" spans="2:33" ht="31.5">
      <c r="B126" s="71">
        <f t="shared" si="23"/>
        <v>117</v>
      </c>
      <c r="C126" s="60" t="s">
        <v>147</v>
      </c>
      <c r="D126" s="60" t="s">
        <v>15</v>
      </c>
      <c r="E126" s="60" t="s">
        <v>34</v>
      </c>
      <c r="F126" s="60" t="s">
        <v>163</v>
      </c>
      <c r="G126" s="60" t="s">
        <v>172</v>
      </c>
      <c r="H126" s="60" t="s">
        <v>23</v>
      </c>
      <c r="I126" s="60" t="s">
        <v>24</v>
      </c>
      <c r="J126" s="60" t="s">
        <v>148</v>
      </c>
      <c r="K126" s="61" t="s">
        <v>173</v>
      </c>
      <c r="L126" s="95">
        <f>L127</f>
        <v>621.6</v>
      </c>
      <c r="M126" s="62">
        <f>M127</f>
        <v>621.6</v>
      </c>
      <c r="N126" s="95">
        <f>N127</f>
        <v>621.6</v>
      </c>
      <c r="O126" s="29">
        <f t="shared" si="22"/>
        <v>100</v>
      </c>
      <c r="P126" s="27"/>
      <c r="Q126" s="27"/>
      <c r="R126" s="27"/>
    </row>
    <row r="127" spans="2:33" ht="31.5">
      <c r="B127" s="71">
        <f t="shared" si="23"/>
        <v>118</v>
      </c>
      <c r="C127" s="23" t="s">
        <v>147</v>
      </c>
      <c r="D127" s="23" t="s">
        <v>15</v>
      </c>
      <c r="E127" s="23" t="s">
        <v>34</v>
      </c>
      <c r="F127" s="23" t="s">
        <v>163</v>
      </c>
      <c r="G127" s="23" t="s">
        <v>172</v>
      </c>
      <c r="H127" s="23" t="s">
        <v>65</v>
      </c>
      <c r="I127" s="23" t="s">
        <v>24</v>
      </c>
      <c r="J127" s="23" t="s">
        <v>148</v>
      </c>
      <c r="K127" s="56" t="s">
        <v>174</v>
      </c>
      <c r="L127" s="31">
        <v>621.6</v>
      </c>
      <c r="M127" s="25">
        <v>621.6</v>
      </c>
      <c r="N127" s="100">
        <v>621.6</v>
      </c>
      <c r="O127" s="29">
        <f t="shared" si="22"/>
        <v>100</v>
      </c>
      <c r="P127" s="27"/>
      <c r="Q127" s="27"/>
      <c r="R127" s="27"/>
    </row>
    <row r="128" spans="2:33" ht="31.5">
      <c r="B128" s="71">
        <f t="shared" si="23"/>
        <v>119</v>
      </c>
      <c r="C128" s="60" t="s">
        <v>147</v>
      </c>
      <c r="D128" s="60" t="s">
        <v>15</v>
      </c>
      <c r="E128" s="60" t="s">
        <v>34</v>
      </c>
      <c r="F128" s="60" t="s">
        <v>163</v>
      </c>
      <c r="G128" s="60" t="s">
        <v>175</v>
      </c>
      <c r="H128" s="60" t="s">
        <v>23</v>
      </c>
      <c r="I128" s="60" t="s">
        <v>24</v>
      </c>
      <c r="J128" s="60" t="s">
        <v>148</v>
      </c>
      <c r="K128" s="61" t="s">
        <v>314</v>
      </c>
      <c r="L128" s="95">
        <f>L129</f>
        <v>220.7</v>
      </c>
      <c r="M128" s="62">
        <f>M129</f>
        <v>220.7</v>
      </c>
      <c r="N128" s="95">
        <f>N129</f>
        <v>220.7</v>
      </c>
      <c r="O128" s="29">
        <f t="shared" si="22"/>
        <v>100</v>
      </c>
      <c r="P128" s="27"/>
      <c r="Q128" s="27"/>
      <c r="R128" s="27"/>
    </row>
    <row r="129" spans="2:18" ht="47.25">
      <c r="B129" s="71">
        <f t="shared" si="23"/>
        <v>120</v>
      </c>
      <c r="C129" s="23" t="s">
        <v>147</v>
      </c>
      <c r="D129" s="23" t="s">
        <v>15</v>
      </c>
      <c r="E129" s="23" t="s">
        <v>34</v>
      </c>
      <c r="F129" s="23" t="s">
        <v>163</v>
      </c>
      <c r="G129" s="23" t="s">
        <v>175</v>
      </c>
      <c r="H129" s="23" t="s">
        <v>65</v>
      </c>
      <c r="I129" s="23" t="s">
        <v>24</v>
      </c>
      <c r="J129" s="23" t="s">
        <v>148</v>
      </c>
      <c r="K129" s="56" t="s">
        <v>315</v>
      </c>
      <c r="L129" s="31">
        <v>220.7</v>
      </c>
      <c r="M129" s="25">
        <v>220.7</v>
      </c>
      <c r="N129" s="100">
        <v>220.7</v>
      </c>
      <c r="O129" s="29">
        <f t="shared" si="22"/>
        <v>100</v>
      </c>
      <c r="P129" s="27"/>
      <c r="Q129" s="27"/>
      <c r="R129" s="27"/>
    </row>
    <row r="130" spans="2:18" ht="31.5">
      <c r="B130" s="71">
        <f t="shared" si="23"/>
        <v>121</v>
      </c>
      <c r="C130" s="60" t="s">
        <v>147</v>
      </c>
      <c r="D130" s="60" t="s">
        <v>15</v>
      </c>
      <c r="E130" s="60" t="s">
        <v>34</v>
      </c>
      <c r="F130" s="60" t="s">
        <v>163</v>
      </c>
      <c r="G130" s="60" t="s">
        <v>316</v>
      </c>
      <c r="H130" s="60" t="s">
        <v>23</v>
      </c>
      <c r="I130" s="60" t="s">
        <v>24</v>
      </c>
      <c r="J130" s="60" t="s">
        <v>148</v>
      </c>
      <c r="K130" s="61" t="s">
        <v>317</v>
      </c>
      <c r="L130" s="95">
        <f>L131</f>
        <v>1820</v>
      </c>
      <c r="M130" s="62">
        <f>M131</f>
        <v>1820</v>
      </c>
      <c r="N130" s="95">
        <f>N131</f>
        <v>1820</v>
      </c>
      <c r="O130" s="29">
        <f t="shared" si="22"/>
        <v>100</v>
      </c>
      <c r="P130" s="27"/>
      <c r="Q130" s="27"/>
      <c r="R130" s="27"/>
    </row>
    <row r="131" spans="2:18" ht="31.5">
      <c r="B131" s="71">
        <f t="shared" si="23"/>
        <v>122</v>
      </c>
      <c r="C131" s="23" t="s">
        <v>147</v>
      </c>
      <c r="D131" s="23" t="s">
        <v>15</v>
      </c>
      <c r="E131" s="23" t="s">
        <v>34</v>
      </c>
      <c r="F131" s="23" t="s">
        <v>163</v>
      </c>
      <c r="G131" s="23" t="s">
        <v>316</v>
      </c>
      <c r="H131" s="23" t="s">
        <v>65</v>
      </c>
      <c r="I131" s="23" t="s">
        <v>24</v>
      </c>
      <c r="J131" s="23" t="s">
        <v>148</v>
      </c>
      <c r="K131" s="56" t="s">
        <v>318</v>
      </c>
      <c r="L131" s="31">
        <v>1820</v>
      </c>
      <c r="M131" s="25">
        <v>1820</v>
      </c>
      <c r="N131" s="100">
        <v>1820</v>
      </c>
      <c r="O131" s="29">
        <f t="shared" si="22"/>
        <v>100</v>
      </c>
      <c r="P131" s="27"/>
      <c r="Q131" s="27"/>
      <c r="R131" s="27"/>
    </row>
    <row r="132" spans="2:18">
      <c r="B132" s="71">
        <f t="shared" si="23"/>
        <v>123</v>
      </c>
      <c r="C132" s="23" t="s">
        <v>22</v>
      </c>
      <c r="D132" s="60" t="s">
        <v>15</v>
      </c>
      <c r="E132" s="60" t="s">
        <v>34</v>
      </c>
      <c r="F132" s="60" t="s">
        <v>176</v>
      </c>
      <c r="G132" s="60" t="s">
        <v>158</v>
      </c>
      <c r="H132" s="60" t="s">
        <v>23</v>
      </c>
      <c r="I132" s="60" t="s">
        <v>24</v>
      </c>
      <c r="J132" s="60" t="s">
        <v>148</v>
      </c>
      <c r="K132" s="63" t="s">
        <v>177</v>
      </c>
      <c r="L132" s="95">
        <f>L133</f>
        <v>86334.6</v>
      </c>
      <c r="M132" s="62">
        <f>M133</f>
        <v>85740</v>
      </c>
      <c r="N132" s="95">
        <f>N133</f>
        <v>78278.8</v>
      </c>
      <c r="O132" s="29">
        <f t="shared" si="22"/>
        <v>91.29787730347563</v>
      </c>
      <c r="P132" s="27"/>
      <c r="Q132" s="27"/>
      <c r="R132" s="27"/>
    </row>
    <row r="133" spans="2:18">
      <c r="B133" s="71">
        <f t="shared" si="23"/>
        <v>124</v>
      </c>
      <c r="C133" s="60" t="s">
        <v>147</v>
      </c>
      <c r="D133" s="60" t="s">
        <v>15</v>
      </c>
      <c r="E133" s="60" t="s">
        <v>34</v>
      </c>
      <c r="F133" s="60" t="s">
        <v>176</v>
      </c>
      <c r="G133" s="60" t="s">
        <v>158</v>
      </c>
      <c r="H133" s="60" t="s">
        <v>65</v>
      </c>
      <c r="I133" s="60" t="s">
        <v>24</v>
      </c>
      <c r="J133" s="60" t="s">
        <v>148</v>
      </c>
      <c r="K133" s="63" t="s">
        <v>178</v>
      </c>
      <c r="L133" s="95">
        <f>L134+L135+L136+L137+L138+L139+L141+L142+L143+L145+L146+L147+L148+L149+L150+L153+L154+L155+L156+L140+L144+L151+L152</f>
        <v>86334.6</v>
      </c>
      <c r="M133" s="62">
        <f>M134+M135+M136+M137+M138+M139+M141+M142+M143+M145+M146+M147+M148+M149+M150+M153+M154+M155+M156+M140+M144+M151+M152</f>
        <v>85740</v>
      </c>
      <c r="N133" s="95">
        <f>N134+N135+N136+N137+N138+N139+N141+N142+N143+N145+N146+N147+N148+N149+N150+N153+N154+N155+N156+N140+N144+N151+N152</f>
        <v>78278.8</v>
      </c>
      <c r="O133" s="29">
        <f t="shared" si="22"/>
        <v>91.29787730347563</v>
      </c>
      <c r="P133" s="27"/>
      <c r="Q133" s="27"/>
      <c r="R133" s="27"/>
    </row>
    <row r="134" spans="2:18" ht="63">
      <c r="B134" s="71">
        <f t="shared" si="23"/>
        <v>125</v>
      </c>
      <c r="C134" s="23" t="s">
        <v>147</v>
      </c>
      <c r="D134" s="23" t="s">
        <v>15</v>
      </c>
      <c r="E134" s="23" t="s">
        <v>34</v>
      </c>
      <c r="F134" s="23" t="s">
        <v>176</v>
      </c>
      <c r="G134" s="23" t="s">
        <v>158</v>
      </c>
      <c r="H134" s="23" t="s">
        <v>65</v>
      </c>
      <c r="I134" s="23" t="s">
        <v>179</v>
      </c>
      <c r="J134" s="23" t="s">
        <v>148</v>
      </c>
      <c r="K134" s="30" t="s">
        <v>180</v>
      </c>
      <c r="L134" s="31">
        <v>297.5</v>
      </c>
      <c r="M134" s="25">
        <v>297.5</v>
      </c>
      <c r="N134" s="100">
        <v>297.5</v>
      </c>
      <c r="O134" s="29">
        <f t="shared" si="22"/>
        <v>100</v>
      </c>
      <c r="P134" s="27"/>
      <c r="Q134" s="27"/>
      <c r="R134" s="27"/>
    </row>
    <row r="135" spans="2:18" ht="110.25">
      <c r="B135" s="71">
        <f t="shared" si="23"/>
        <v>126</v>
      </c>
      <c r="C135" s="23" t="s">
        <v>147</v>
      </c>
      <c r="D135" s="23" t="s">
        <v>15</v>
      </c>
      <c r="E135" s="23" t="s">
        <v>34</v>
      </c>
      <c r="F135" s="23" t="s">
        <v>176</v>
      </c>
      <c r="G135" s="23" t="s">
        <v>158</v>
      </c>
      <c r="H135" s="23" t="s">
        <v>65</v>
      </c>
      <c r="I135" s="23" t="s">
        <v>181</v>
      </c>
      <c r="J135" s="23" t="s">
        <v>148</v>
      </c>
      <c r="K135" s="30" t="s">
        <v>182</v>
      </c>
      <c r="L135" s="31">
        <v>2400</v>
      </c>
      <c r="M135" s="25">
        <v>2400</v>
      </c>
      <c r="N135" s="100">
        <v>2400</v>
      </c>
      <c r="O135" s="29">
        <f t="shared" si="22"/>
        <v>100</v>
      </c>
      <c r="P135" s="27"/>
      <c r="Q135" s="27"/>
      <c r="R135" s="27"/>
    </row>
    <row r="136" spans="2:18" ht="36.75" customHeight="1">
      <c r="B136" s="71">
        <f t="shared" si="23"/>
        <v>127</v>
      </c>
      <c r="C136" s="23" t="s">
        <v>147</v>
      </c>
      <c r="D136" s="23" t="s">
        <v>15</v>
      </c>
      <c r="E136" s="23" t="s">
        <v>34</v>
      </c>
      <c r="F136" s="23" t="s">
        <v>176</v>
      </c>
      <c r="G136" s="23" t="s">
        <v>158</v>
      </c>
      <c r="H136" s="23" t="s">
        <v>65</v>
      </c>
      <c r="I136" s="23" t="s">
        <v>183</v>
      </c>
      <c r="J136" s="23" t="s">
        <v>148</v>
      </c>
      <c r="K136" s="30" t="s">
        <v>184</v>
      </c>
      <c r="L136" s="31">
        <v>1657.4</v>
      </c>
      <c r="M136" s="25">
        <v>1657.4</v>
      </c>
      <c r="N136" s="100">
        <v>1657.4</v>
      </c>
      <c r="O136" s="29">
        <f t="shared" si="22"/>
        <v>100</v>
      </c>
      <c r="P136" s="27"/>
      <c r="Q136" s="27"/>
      <c r="R136" s="27"/>
    </row>
    <row r="137" spans="2:18" ht="39" customHeight="1">
      <c r="B137" s="71">
        <f t="shared" si="23"/>
        <v>128</v>
      </c>
      <c r="C137" s="23" t="s">
        <v>147</v>
      </c>
      <c r="D137" s="23" t="s">
        <v>15</v>
      </c>
      <c r="E137" s="23" t="s">
        <v>34</v>
      </c>
      <c r="F137" s="23" t="s">
        <v>176</v>
      </c>
      <c r="G137" s="23" t="s">
        <v>158</v>
      </c>
      <c r="H137" s="23" t="s">
        <v>65</v>
      </c>
      <c r="I137" s="23" t="s">
        <v>185</v>
      </c>
      <c r="J137" s="23" t="s">
        <v>148</v>
      </c>
      <c r="K137" s="30" t="s">
        <v>319</v>
      </c>
      <c r="L137" s="31">
        <v>1000</v>
      </c>
      <c r="M137" s="25">
        <v>1000</v>
      </c>
      <c r="N137" s="100">
        <v>926.4</v>
      </c>
      <c r="O137" s="29">
        <f t="shared" si="22"/>
        <v>92.64</v>
      </c>
      <c r="P137" s="27"/>
      <c r="Q137" s="27"/>
      <c r="R137" s="27"/>
    </row>
    <row r="138" spans="2:18" ht="78.75">
      <c r="B138" s="71">
        <f t="shared" si="23"/>
        <v>129</v>
      </c>
      <c r="C138" s="23" t="s">
        <v>147</v>
      </c>
      <c r="D138" s="23" t="s">
        <v>15</v>
      </c>
      <c r="E138" s="23" t="s">
        <v>34</v>
      </c>
      <c r="F138" s="23" t="s">
        <v>176</v>
      </c>
      <c r="G138" s="23" t="s">
        <v>158</v>
      </c>
      <c r="H138" s="23" t="s">
        <v>65</v>
      </c>
      <c r="I138" s="23" t="s">
        <v>186</v>
      </c>
      <c r="J138" s="23" t="s">
        <v>148</v>
      </c>
      <c r="K138" s="30" t="s">
        <v>320</v>
      </c>
      <c r="L138" s="31">
        <v>825.9</v>
      </c>
      <c r="M138" s="25">
        <v>825.9</v>
      </c>
      <c r="N138" s="100">
        <v>825.9</v>
      </c>
      <c r="O138" s="29">
        <f t="shared" si="22"/>
        <v>100</v>
      </c>
      <c r="P138" s="27"/>
      <c r="Q138" s="27"/>
      <c r="R138" s="27"/>
    </row>
    <row r="139" spans="2:18" ht="47.25">
      <c r="B139" s="71">
        <f t="shared" si="23"/>
        <v>130</v>
      </c>
      <c r="C139" s="23" t="s">
        <v>147</v>
      </c>
      <c r="D139" s="23" t="s">
        <v>15</v>
      </c>
      <c r="E139" s="23" t="s">
        <v>34</v>
      </c>
      <c r="F139" s="23" t="s">
        <v>176</v>
      </c>
      <c r="G139" s="23" t="s">
        <v>158</v>
      </c>
      <c r="H139" s="23" t="s">
        <v>65</v>
      </c>
      <c r="I139" s="23" t="s">
        <v>187</v>
      </c>
      <c r="J139" s="23" t="s">
        <v>148</v>
      </c>
      <c r="K139" s="30" t="s">
        <v>188</v>
      </c>
      <c r="L139" s="31">
        <v>411.5</v>
      </c>
      <c r="M139" s="25">
        <v>411.5</v>
      </c>
      <c r="N139" s="100">
        <v>411.5</v>
      </c>
      <c r="O139" s="29">
        <f t="shared" ref="O139:O202" si="26">N139*100/M139</f>
        <v>100</v>
      </c>
      <c r="P139" s="27"/>
      <c r="Q139" s="27"/>
      <c r="R139" s="27"/>
    </row>
    <row r="140" spans="2:18" ht="63">
      <c r="B140" s="71">
        <f t="shared" ref="B140:B203" si="27">B139+1</f>
        <v>131</v>
      </c>
      <c r="C140" s="23" t="s">
        <v>147</v>
      </c>
      <c r="D140" s="23" t="s">
        <v>15</v>
      </c>
      <c r="E140" s="23" t="s">
        <v>34</v>
      </c>
      <c r="F140" s="23" t="s">
        <v>176</v>
      </c>
      <c r="G140" s="23" t="s">
        <v>158</v>
      </c>
      <c r="H140" s="23" t="s">
        <v>65</v>
      </c>
      <c r="I140" s="23" t="s">
        <v>321</v>
      </c>
      <c r="J140" s="23" t="s">
        <v>148</v>
      </c>
      <c r="K140" s="30" t="s">
        <v>322</v>
      </c>
      <c r="L140" s="31">
        <v>9989</v>
      </c>
      <c r="M140" s="25">
        <v>9989</v>
      </c>
      <c r="N140" s="100">
        <v>9989</v>
      </c>
      <c r="O140" s="29">
        <f t="shared" si="26"/>
        <v>100</v>
      </c>
      <c r="P140" s="27"/>
      <c r="Q140" s="27"/>
      <c r="R140" s="27"/>
    </row>
    <row r="141" spans="2:18" ht="47.25">
      <c r="B141" s="71">
        <f t="shared" si="27"/>
        <v>132</v>
      </c>
      <c r="C141" s="23" t="s">
        <v>147</v>
      </c>
      <c r="D141" s="23" t="s">
        <v>15</v>
      </c>
      <c r="E141" s="23" t="s">
        <v>34</v>
      </c>
      <c r="F141" s="23" t="s">
        <v>176</v>
      </c>
      <c r="G141" s="23" t="s">
        <v>158</v>
      </c>
      <c r="H141" s="23" t="s">
        <v>65</v>
      </c>
      <c r="I141" s="23" t="s">
        <v>323</v>
      </c>
      <c r="J141" s="23" t="s">
        <v>148</v>
      </c>
      <c r="K141" s="30" t="s">
        <v>324</v>
      </c>
      <c r="L141" s="31">
        <v>10000</v>
      </c>
      <c r="M141" s="25">
        <v>10000</v>
      </c>
      <c r="N141" s="100">
        <v>10000</v>
      </c>
      <c r="O141" s="29">
        <f t="shared" si="26"/>
        <v>100</v>
      </c>
      <c r="P141" s="27"/>
      <c r="Q141" s="27"/>
      <c r="R141" s="27"/>
    </row>
    <row r="142" spans="2:18" ht="47.25">
      <c r="B142" s="71">
        <f t="shared" si="27"/>
        <v>133</v>
      </c>
      <c r="C142" s="23" t="s">
        <v>147</v>
      </c>
      <c r="D142" s="23" t="s">
        <v>15</v>
      </c>
      <c r="E142" s="23" t="s">
        <v>34</v>
      </c>
      <c r="F142" s="23" t="s">
        <v>176</v>
      </c>
      <c r="G142" s="23" t="s">
        <v>158</v>
      </c>
      <c r="H142" s="23" t="s">
        <v>65</v>
      </c>
      <c r="I142" s="23" t="s">
        <v>190</v>
      </c>
      <c r="J142" s="23" t="s">
        <v>148</v>
      </c>
      <c r="K142" s="30" t="s">
        <v>325</v>
      </c>
      <c r="L142" s="31">
        <v>4953.8999999999996</v>
      </c>
      <c r="M142" s="25">
        <v>4359.3999999999996</v>
      </c>
      <c r="N142" s="100">
        <v>4359.3999999999996</v>
      </c>
      <c r="O142" s="29">
        <f t="shared" si="26"/>
        <v>100</v>
      </c>
      <c r="P142" s="27"/>
      <c r="Q142" s="27"/>
      <c r="R142" s="27"/>
    </row>
    <row r="143" spans="2:18" ht="47.25">
      <c r="B143" s="71">
        <f t="shared" si="27"/>
        <v>134</v>
      </c>
      <c r="C143" s="23" t="s">
        <v>147</v>
      </c>
      <c r="D143" s="23" t="s">
        <v>15</v>
      </c>
      <c r="E143" s="23" t="s">
        <v>34</v>
      </c>
      <c r="F143" s="23" t="s">
        <v>176</v>
      </c>
      <c r="G143" s="23" t="s">
        <v>158</v>
      </c>
      <c r="H143" s="23" t="s">
        <v>65</v>
      </c>
      <c r="I143" s="23" t="s">
        <v>191</v>
      </c>
      <c r="J143" s="23" t="s">
        <v>148</v>
      </c>
      <c r="K143" s="30" t="s">
        <v>192</v>
      </c>
      <c r="L143" s="31">
        <v>534.1</v>
      </c>
      <c r="M143" s="25">
        <v>534.1</v>
      </c>
      <c r="N143" s="100">
        <v>534.1</v>
      </c>
      <c r="O143" s="29">
        <f t="shared" si="26"/>
        <v>100</v>
      </c>
      <c r="P143" s="27"/>
      <c r="Q143" s="27"/>
      <c r="R143" s="27"/>
    </row>
    <row r="144" spans="2:18" ht="39.75" customHeight="1">
      <c r="B144" s="71">
        <f t="shared" si="27"/>
        <v>135</v>
      </c>
      <c r="C144" s="23" t="s">
        <v>147</v>
      </c>
      <c r="D144" s="23" t="s">
        <v>15</v>
      </c>
      <c r="E144" s="23" t="s">
        <v>34</v>
      </c>
      <c r="F144" s="23" t="s">
        <v>176</v>
      </c>
      <c r="G144" s="23" t="s">
        <v>158</v>
      </c>
      <c r="H144" s="23" t="s">
        <v>65</v>
      </c>
      <c r="I144" s="23" t="s">
        <v>326</v>
      </c>
      <c r="J144" s="23" t="s">
        <v>148</v>
      </c>
      <c r="K144" s="30" t="s">
        <v>327</v>
      </c>
      <c r="L144" s="31">
        <v>6685.8</v>
      </c>
      <c r="M144" s="25">
        <v>6685.8</v>
      </c>
      <c r="N144" s="100">
        <v>0</v>
      </c>
      <c r="O144" s="29">
        <f t="shared" si="26"/>
        <v>0</v>
      </c>
      <c r="P144" s="27"/>
      <c r="Q144" s="27"/>
      <c r="R144" s="27"/>
    </row>
    <row r="145" spans="2:18" ht="63">
      <c r="B145" s="71">
        <f t="shared" si="27"/>
        <v>136</v>
      </c>
      <c r="C145" s="23" t="s">
        <v>147</v>
      </c>
      <c r="D145" s="23" t="s">
        <v>15</v>
      </c>
      <c r="E145" s="23" t="s">
        <v>34</v>
      </c>
      <c r="F145" s="23" t="s">
        <v>176</v>
      </c>
      <c r="G145" s="23" t="s">
        <v>158</v>
      </c>
      <c r="H145" s="23" t="s">
        <v>65</v>
      </c>
      <c r="I145" s="23" t="s">
        <v>193</v>
      </c>
      <c r="J145" s="23" t="s">
        <v>148</v>
      </c>
      <c r="K145" s="30" t="s">
        <v>328</v>
      </c>
      <c r="L145" s="31">
        <v>5154.3</v>
      </c>
      <c r="M145" s="25">
        <v>5154.3</v>
      </c>
      <c r="N145" s="100">
        <v>5154.3</v>
      </c>
      <c r="O145" s="29">
        <f t="shared" si="26"/>
        <v>100</v>
      </c>
      <c r="P145" s="27"/>
      <c r="Q145" s="27"/>
      <c r="R145" s="27"/>
    </row>
    <row r="146" spans="2:18" ht="63">
      <c r="B146" s="71">
        <f t="shared" si="27"/>
        <v>137</v>
      </c>
      <c r="C146" s="23" t="s">
        <v>147</v>
      </c>
      <c r="D146" s="23" t="s">
        <v>15</v>
      </c>
      <c r="E146" s="23" t="s">
        <v>34</v>
      </c>
      <c r="F146" s="23" t="s">
        <v>176</v>
      </c>
      <c r="G146" s="23" t="s">
        <v>158</v>
      </c>
      <c r="H146" s="23" t="s">
        <v>65</v>
      </c>
      <c r="I146" s="23" t="s">
        <v>194</v>
      </c>
      <c r="J146" s="23" t="s">
        <v>148</v>
      </c>
      <c r="K146" s="30" t="s">
        <v>195</v>
      </c>
      <c r="L146" s="31">
        <v>14940.4</v>
      </c>
      <c r="M146" s="25">
        <v>14940.4</v>
      </c>
      <c r="N146" s="100">
        <v>14940.4</v>
      </c>
      <c r="O146" s="29">
        <f t="shared" si="26"/>
        <v>100</v>
      </c>
      <c r="P146" s="27"/>
      <c r="Q146" s="27"/>
      <c r="R146" s="27"/>
    </row>
    <row r="147" spans="2:18" ht="31.5">
      <c r="B147" s="71">
        <f t="shared" si="27"/>
        <v>138</v>
      </c>
      <c r="C147" s="23" t="s">
        <v>147</v>
      </c>
      <c r="D147" s="23" t="s">
        <v>15</v>
      </c>
      <c r="E147" s="23" t="s">
        <v>34</v>
      </c>
      <c r="F147" s="23" t="s">
        <v>176</v>
      </c>
      <c r="G147" s="23" t="s">
        <v>158</v>
      </c>
      <c r="H147" s="23" t="s">
        <v>65</v>
      </c>
      <c r="I147" s="23" t="s">
        <v>196</v>
      </c>
      <c r="J147" s="23" t="s">
        <v>148</v>
      </c>
      <c r="K147" s="30" t="s">
        <v>197</v>
      </c>
      <c r="L147" s="31">
        <v>250</v>
      </c>
      <c r="M147" s="25">
        <v>250</v>
      </c>
      <c r="N147" s="100">
        <v>250</v>
      </c>
      <c r="O147" s="29">
        <f t="shared" si="26"/>
        <v>100</v>
      </c>
      <c r="P147" s="27"/>
      <c r="Q147" s="27"/>
      <c r="R147" s="27"/>
    </row>
    <row r="148" spans="2:18" ht="47.25">
      <c r="B148" s="71">
        <f t="shared" si="27"/>
        <v>139</v>
      </c>
      <c r="C148" s="23" t="s">
        <v>147</v>
      </c>
      <c r="D148" s="23" t="s">
        <v>15</v>
      </c>
      <c r="E148" s="23" t="s">
        <v>34</v>
      </c>
      <c r="F148" s="23" t="s">
        <v>176</v>
      </c>
      <c r="G148" s="23" t="s">
        <v>158</v>
      </c>
      <c r="H148" s="23" t="s">
        <v>65</v>
      </c>
      <c r="I148" s="23" t="s">
        <v>198</v>
      </c>
      <c r="J148" s="23" t="s">
        <v>148</v>
      </c>
      <c r="K148" s="33" t="s">
        <v>199</v>
      </c>
      <c r="L148" s="31">
        <v>45.4</v>
      </c>
      <c r="M148" s="25">
        <v>45.3</v>
      </c>
      <c r="N148" s="100">
        <v>45.3</v>
      </c>
      <c r="O148" s="29">
        <f t="shared" si="26"/>
        <v>100</v>
      </c>
      <c r="P148" s="27"/>
      <c r="Q148" s="27"/>
      <c r="R148" s="27"/>
    </row>
    <row r="149" spans="2:18" ht="63">
      <c r="B149" s="71">
        <f t="shared" si="27"/>
        <v>140</v>
      </c>
      <c r="C149" s="23" t="s">
        <v>147</v>
      </c>
      <c r="D149" s="23" t="s">
        <v>15</v>
      </c>
      <c r="E149" s="23" t="s">
        <v>34</v>
      </c>
      <c r="F149" s="23" t="s">
        <v>176</v>
      </c>
      <c r="G149" s="23" t="s">
        <v>158</v>
      </c>
      <c r="H149" s="23" t="s">
        <v>65</v>
      </c>
      <c r="I149" s="23" t="s">
        <v>200</v>
      </c>
      <c r="J149" s="23" t="s">
        <v>148</v>
      </c>
      <c r="K149" s="33" t="s">
        <v>201</v>
      </c>
      <c r="L149" s="31">
        <v>3720</v>
      </c>
      <c r="M149" s="25">
        <v>3720</v>
      </c>
      <c r="N149" s="100">
        <v>3720</v>
      </c>
      <c r="O149" s="29">
        <f t="shared" si="26"/>
        <v>100</v>
      </c>
      <c r="P149" s="27"/>
      <c r="Q149" s="27"/>
      <c r="R149" s="27"/>
    </row>
    <row r="150" spans="2:18" ht="157.5">
      <c r="B150" s="71">
        <f t="shared" si="27"/>
        <v>141</v>
      </c>
      <c r="C150" s="23" t="s">
        <v>147</v>
      </c>
      <c r="D150" s="23" t="s">
        <v>15</v>
      </c>
      <c r="E150" s="23" t="s">
        <v>34</v>
      </c>
      <c r="F150" s="23" t="s">
        <v>176</v>
      </c>
      <c r="G150" s="23" t="s">
        <v>158</v>
      </c>
      <c r="H150" s="23" t="s">
        <v>65</v>
      </c>
      <c r="I150" s="23" t="s">
        <v>202</v>
      </c>
      <c r="J150" s="23" t="s">
        <v>148</v>
      </c>
      <c r="K150" s="33" t="s">
        <v>203</v>
      </c>
      <c r="L150" s="31">
        <v>4550</v>
      </c>
      <c r="M150" s="25">
        <v>4550</v>
      </c>
      <c r="N150" s="100">
        <v>4550</v>
      </c>
      <c r="O150" s="29">
        <f t="shared" si="26"/>
        <v>100</v>
      </c>
      <c r="P150" s="27"/>
      <c r="Q150" s="27"/>
      <c r="R150" s="27"/>
    </row>
    <row r="151" spans="2:18" ht="78.75">
      <c r="B151" s="71">
        <f t="shared" si="27"/>
        <v>142</v>
      </c>
      <c r="C151" s="23" t="s">
        <v>147</v>
      </c>
      <c r="D151" s="23" t="s">
        <v>15</v>
      </c>
      <c r="E151" s="23" t="s">
        <v>34</v>
      </c>
      <c r="F151" s="23" t="s">
        <v>176</v>
      </c>
      <c r="G151" s="23" t="s">
        <v>158</v>
      </c>
      <c r="H151" s="23" t="s">
        <v>65</v>
      </c>
      <c r="I151" s="23" t="s">
        <v>204</v>
      </c>
      <c r="J151" s="23" t="s">
        <v>148</v>
      </c>
      <c r="K151" s="33" t="s">
        <v>329</v>
      </c>
      <c r="L151" s="31">
        <v>643.6</v>
      </c>
      <c r="M151" s="25">
        <v>643.6</v>
      </c>
      <c r="N151" s="100">
        <v>643.6</v>
      </c>
      <c r="O151" s="29">
        <f t="shared" si="26"/>
        <v>100</v>
      </c>
      <c r="P151" s="27"/>
      <c r="Q151" s="27"/>
      <c r="R151" s="27"/>
    </row>
    <row r="152" spans="2:18" ht="78.75">
      <c r="B152" s="71">
        <f t="shared" si="27"/>
        <v>143</v>
      </c>
      <c r="C152" s="23" t="s">
        <v>147</v>
      </c>
      <c r="D152" s="23" t="s">
        <v>15</v>
      </c>
      <c r="E152" s="23" t="s">
        <v>34</v>
      </c>
      <c r="F152" s="23" t="s">
        <v>176</v>
      </c>
      <c r="G152" s="23" t="s">
        <v>158</v>
      </c>
      <c r="H152" s="23" t="s">
        <v>65</v>
      </c>
      <c r="I152" s="23" t="s">
        <v>205</v>
      </c>
      <c r="J152" s="23" t="s">
        <v>148</v>
      </c>
      <c r="K152" s="33" t="s">
        <v>329</v>
      </c>
      <c r="L152" s="31">
        <v>8308.2999999999993</v>
      </c>
      <c r="M152" s="25">
        <v>8308.2999999999993</v>
      </c>
      <c r="N152" s="100">
        <v>8308.2999999999993</v>
      </c>
      <c r="O152" s="29">
        <f t="shared" si="26"/>
        <v>100</v>
      </c>
      <c r="P152" s="27"/>
      <c r="Q152" s="27"/>
      <c r="R152" s="27"/>
    </row>
    <row r="153" spans="2:18" ht="63">
      <c r="B153" s="71">
        <f t="shared" si="27"/>
        <v>144</v>
      </c>
      <c r="C153" s="23" t="s">
        <v>147</v>
      </c>
      <c r="D153" s="23" t="s">
        <v>15</v>
      </c>
      <c r="E153" s="23" t="s">
        <v>34</v>
      </c>
      <c r="F153" s="23" t="s">
        <v>176</v>
      </c>
      <c r="G153" s="23" t="s">
        <v>158</v>
      </c>
      <c r="H153" s="23" t="s">
        <v>65</v>
      </c>
      <c r="I153" s="23" t="s">
        <v>206</v>
      </c>
      <c r="J153" s="23" t="s">
        <v>148</v>
      </c>
      <c r="K153" s="33" t="s">
        <v>330</v>
      </c>
      <c r="L153" s="31">
        <v>1067.5</v>
      </c>
      <c r="M153" s="25">
        <v>1067.5</v>
      </c>
      <c r="N153" s="100">
        <v>1026.4000000000001</v>
      </c>
      <c r="O153" s="29">
        <f t="shared" si="26"/>
        <v>96.149882903981279</v>
      </c>
      <c r="P153" s="27"/>
      <c r="Q153" s="27"/>
      <c r="R153" s="27"/>
    </row>
    <row r="154" spans="2:18" ht="47.25">
      <c r="B154" s="71">
        <f t="shared" si="27"/>
        <v>145</v>
      </c>
      <c r="C154" s="23" t="s">
        <v>147</v>
      </c>
      <c r="D154" s="23" t="s">
        <v>15</v>
      </c>
      <c r="E154" s="23" t="s">
        <v>34</v>
      </c>
      <c r="F154" s="23" t="s">
        <v>176</v>
      </c>
      <c r="G154" s="23" t="s">
        <v>158</v>
      </c>
      <c r="H154" s="23" t="s">
        <v>65</v>
      </c>
      <c r="I154" s="23" t="s">
        <v>207</v>
      </c>
      <c r="J154" s="23" t="s">
        <v>148</v>
      </c>
      <c r="K154" s="33" t="s">
        <v>331</v>
      </c>
      <c r="L154" s="31">
        <v>1200</v>
      </c>
      <c r="M154" s="25">
        <v>1200</v>
      </c>
      <c r="N154" s="100">
        <v>1188</v>
      </c>
      <c r="O154" s="29">
        <f t="shared" si="26"/>
        <v>99</v>
      </c>
      <c r="P154" s="27"/>
      <c r="Q154" s="27"/>
      <c r="R154" s="27"/>
    </row>
    <row r="155" spans="2:18" ht="38.25" customHeight="1">
      <c r="B155" s="71">
        <f t="shared" si="27"/>
        <v>146</v>
      </c>
      <c r="C155" s="23" t="s">
        <v>147</v>
      </c>
      <c r="D155" s="23" t="s">
        <v>15</v>
      </c>
      <c r="E155" s="23" t="s">
        <v>34</v>
      </c>
      <c r="F155" s="23" t="s">
        <v>176</v>
      </c>
      <c r="G155" s="23" t="s">
        <v>158</v>
      </c>
      <c r="H155" s="23" t="s">
        <v>65</v>
      </c>
      <c r="I155" s="23" t="s">
        <v>332</v>
      </c>
      <c r="J155" s="23" t="s">
        <v>148</v>
      </c>
      <c r="K155" s="33" t="s">
        <v>333</v>
      </c>
      <c r="L155" s="31">
        <v>700</v>
      </c>
      <c r="M155" s="25">
        <v>700</v>
      </c>
      <c r="N155" s="31">
        <v>700</v>
      </c>
      <c r="O155" s="29">
        <f t="shared" si="26"/>
        <v>100</v>
      </c>
      <c r="P155" s="27"/>
      <c r="Q155" s="27"/>
      <c r="R155" s="27"/>
    </row>
    <row r="156" spans="2:18" ht="54" customHeight="1">
      <c r="B156" s="71">
        <f t="shared" si="27"/>
        <v>147</v>
      </c>
      <c r="C156" s="23" t="s">
        <v>147</v>
      </c>
      <c r="D156" s="23" t="s">
        <v>15</v>
      </c>
      <c r="E156" s="23" t="s">
        <v>34</v>
      </c>
      <c r="F156" s="23" t="s">
        <v>176</v>
      </c>
      <c r="G156" s="23" t="s">
        <v>158</v>
      </c>
      <c r="H156" s="23" t="s">
        <v>65</v>
      </c>
      <c r="I156" s="23" t="s">
        <v>208</v>
      </c>
      <c r="J156" s="23" t="s">
        <v>148</v>
      </c>
      <c r="K156" s="33" t="s">
        <v>334</v>
      </c>
      <c r="L156" s="31">
        <v>7000</v>
      </c>
      <c r="M156" s="25">
        <v>7000</v>
      </c>
      <c r="N156" s="31">
        <v>6351.3</v>
      </c>
      <c r="O156" s="29">
        <f t="shared" si="26"/>
        <v>90.732857142857142</v>
      </c>
      <c r="P156" s="27"/>
      <c r="Q156" s="27"/>
      <c r="R156" s="27"/>
    </row>
    <row r="157" spans="2:18" ht="37.5" customHeight="1">
      <c r="B157" s="71">
        <f t="shared" si="27"/>
        <v>148</v>
      </c>
      <c r="C157" s="60" t="s">
        <v>22</v>
      </c>
      <c r="D157" s="60" t="s">
        <v>15</v>
      </c>
      <c r="E157" s="60" t="s">
        <v>34</v>
      </c>
      <c r="F157" s="60" t="s">
        <v>209</v>
      </c>
      <c r="G157" s="60" t="s">
        <v>22</v>
      </c>
      <c r="H157" s="60" t="s">
        <v>23</v>
      </c>
      <c r="I157" s="60" t="s">
        <v>24</v>
      </c>
      <c r="J157" s="60" t="s">
        <v>148</v>
      </c>
      <c r="K157" s="61" t="s">
        <v>335</v>
      </c>
      <c r="L157" s="95">
        <f>L158+L180+L182+L184+L186+L188</f>
        <v>444799</v>
      </c>
      <c r="M157" s="62">
        <f>M158+M180+M182+M184+M186+M188</f>
        <v>444799.1</v>
      </c>
      <c r="N157" s="95">
        <f>N158+N180+N182+N184+N186+N188</f>
        <v>444120.79999999987</v>
      </c>
      <c r="O157" s="29">
        <f t="shared" si="26"/>
        <v>99.847504187845672</v>
      </c>
      <c r="P157" s="27"/>
      <c r="Q157" s="27"/>
      <c r="R157" s="27"/>
    </row>
    <row r="158" spans="2:18" ht="63">
      <c r="B158" s="71">
        <f t="shared" si="27"/>
        <v>149</v>
      </c>
      <c r="C158" s="60" t="s">
        <v>147</v>
      </c>
      <c r="D158" s="60" t="s">
        <v>15</v>
      </c>
      <c r="E158" s="60" t="s">
        <v>34</v>
      </c>
      <c r="F158" s="60" t="s">
        <v>209</v>
      </c>
      <c r="G158" s="60" t="s">
        <v>210</v>
      </c>
      <c r="H158" s="60" t="s">
        <v>23</v>
      </c>
      <c r="I158" s="60" t="s">
        <v>24</v>
      </c>
      <c r="J158" s="60" t="s">
        <v>148</v>
      </c>
      <c r="K158" s="63" t="s">
        <v>211</v>
      </c>
      <c r="L158" s="95">
        <f>L159</f>
        <v>437988.7</v>
      </c>
      <c r="M158" s="62">
        <f>M159</f>
        <v>438888.7</v>
      </c>
      <c r="N158" s="95">
        <f>N159</f>
        <v>438258.39999999991</v>
      </c>
      <c r="O158" s="29">
        <f t="shared" si="26"/>
        <v>99.856387279964125</v>
      </c>
      <c r="P158" s="27"/>
      <c r="Q158" s="27"/>
      <c r="R158" s="27"/>
    </row>
    <row r="159" spans="2:18" ht="63">
      <c r="B159" s="71">
        <f t="shared" si="27"/>
        <v>150</v>
      </c>
      <c r="C159" s="60" t="s">
        <v>147</v>
      </c>
      <c r="D159" s="60" t="s">
        <v>15</v>
      </c>
      <c r="E159" s="60" t="s">
        <v>34</v>
      </c>
      <c r="F159" s="60" t="s">
        <v>209</v>
      </c>
      <c r="G159" s="60" t="s">
        <v>210</v>
      </c>
      <c r="H159" s="60" t="s">
        <v>65</v>
      </c>
      <c r="I159" s="60" t="s">
        <v>24</v>
      </c>
      <c r="J159" s="60" t="s">
        <v>148</v>
      </c>
      <c r="K159" s="63" t="s">
        <v>212</v>
      </c>
      <c r="L159" s="95">
        <f>L160+L161+L162+L163+L164+L165+L166+L167+L168+L169+L170+L171+L172+L174+L175+L176+L177+L178+L173+L179</f>
        <v>437988.7</v>
      </c>
      <c r="M159" s="62">
        <f>M160+M161+M162+M163+M164+M165+M166+M167+M168+M169+M170+M171+M172+M174+M175+M176+M177+M178+M173+M179</f>
        <v>438888.7</v>
      </c>
      <c r="N159" s="95">
        <f>N160+N161+N162+N163+N164+N165+N166+N167+N168+N169+N170+N171+N172+N174+N175+N176+N177+N178+N173+N179</f>
        <v>438258.39999999991</v>
      </c>
      <c r="O159" s="29">
        <f t="shared" si="26"/>
        <v>99.856387279964125</v>
      </c>
      <c r="P159" s="27"/>
      <c r="Q159" s="27"/>
      <c r="R159" s="27"/>
    </row>
    <row r="160" spans="2:18" ht="78.75">
      <c r="B160" s="71">
        <f t="shared" si="27"/>
        <v>151</v>
      </c>
      <c r="C160" s="23" t="s">
        <v>147</v>
      </c>
      <c r="D160" s="23" t="s">
        <v>15</v>
      </c>
      <c r="E160" s="23" t="s">
        <v>34</v>
      </c>
      <c r="F160" s="23" t="s">
        <v>209</v>
      </c>
      <c r="G160" s="23" t="s">
        <v>210</v>
      </c>
      <c r="H160" s="23" t="s">
        <v>65</v>
      </c>
      <c r="I160" s="23" t="s">
        <v>213</v>
      </c>
      <c r="J160" s="23" t="s">
        <v>148</v>
      </c>
      <c r="K160" s="33" t="s">
        <v>336</v>
      </c>
      <c r="L160" s="31">
        <v>734.7</v>
      </c>
      <c r="M160" s="25">
        <v>734.7</v>
      </c>
      <c r="N160" s="100">
        <v>734.7</v>
      </c>
      <c r="O160" s="29">
        <f t="shared" si="26"/>
        <v>100</v>
      </c>
      <c r="P160" s="27"/>
      <c r="Q160" s="27"/>
      <c r="R160" s="27"/>
    </row>
    <row r="161" spans="2:32" ht="78.75">
      <c r="B161" s="71">
        <f t="shared" si="27"/>
        <v>152</v>
      </c>
      <c r="C161" s="23" t="s">
        <v>147</v>
      </c>
      <c r="D161" s="23" t="s">
        <v>15</v>
      </c>
      <c r="E161" s="23" t="s">
        <v>34</v>
      </c>
      <c r="F161" s="23" t="s">
        <v>209</v>
      </c>
      <c r="G161" s="23" t="s">
        <v>210</v>
      </c>
      <c r="H161" s="23" t="s">
        <v>65</v>
      </c>
      <c r="I161" s="23" t="s">
        <v>214</v>
      </c>
      <c r="J161" s="23" t="s">
        <v>148</v>
      </c>
      <c r="K161" s="30" t="s">
        <v>215</v>
      </c>
      <c r="L161" s="31">
        <v>5.5</v>
      </c>
      <c r="M161" s="25">
        <v>5.5</v>
      </c>
      <c r="N161" s="100">
        <v>5.5</v>
      </c>
      <c r="O161" s="29">
        <f t="shared" si="26"/>
        <v>100</v>
      </c>
      <c r="P161" s="27"/>
      <c r="Q161" s="27"/>
      <c r="R161" s="27"/>
    </row>
    <row r="162" spans="2:32" ht="220.5">
      <c r="B162" s="71">
        <f t="shared" si="27"/>
        <v>153</v>
      </c>
      <c r="C162" s="23" t="s">
        <v>147</v>
      </c>
      <c r="D162" s="23" t="s">
        <v>15</v>
      </c>
      <c r="E162" s="23" t="s">
        <v>34</v>
      </c>
      <c r="F162" s="23" t="s">
        <v>209</v>
      </c>
      <c r="G162" s="23" t="s">
        <v>210</v>
      </c>
      <c r="H162" s="23" t="s">
        <v>65</v>
      </c>
      <c r="I162" s="23" t="s">
        <v>216</v>
      </c>
      <c r="J162" s="23" t="s">
        <v>148</v>
      </c>
      <c r="K162" s="33" t="s">
        <v>217</v>
      </c>
      <c r="L162" s="31">
        <v>35357.300000000003</v>
      </c>
      <c r="M162" s="25">
        <v>35357.300000000003</v>
      </c>
      <c r="N162" s="100">
        <v>35357.300000000003</v>
      </c>
      <c r="O162" s="29">
        <f t="shared" si="26"/>
        <v>100</v>
      </c>
      <c r="P162" s="27"/>
      <c r="Q162" s="27"/>
      <c r="R162" s="27"/>
    </row>
    <row r="163" spans="2:32" ht="157.5">
      <c r="B163" s="71">
        <f t="shared" si="27"/>
        <v>154</v>
      </c>
      <c r="C163" s="23" t="s">
        <v>147</v>
      </c>
      <c r="D163" s="23" t="s">
        <v>15</v>
      </c>
      <c r="E163" s="23" t="s">
        <v>34</v>
      </c>
      <c r="F163" s="23" t="s">
        <v>209</v>
      </c>
      <c r="G163" s="23" t="s">
        <v>210</v>
      </c>
      <c r="H163" s="23" t="s">
        <v>65</v>
      </c>
      <c r="I163" s="23" t="s">
        <v>218</v>
      </c>
      <c r="J163" s="23" t="s">
        <v>148</v>
      </c>
      <c r="K163" s="35" t="s">
        <v>219</v>
      </c>
      <c r="L163" s="31">
        <v>39266.6</v>
      </c>
      <c r="M163" s="25">
        <v>39266.6</v>
      </c>
      <c r="N163" s="100">
        <v>39266.6</v>
      </c>
      <c r="O163" s="29">
        <f t="shared" si="26"/>
        <v>100</v>
      </c>
      <c r="P163" s="27"/>
      <c r="Q163" s="27"/>
      <c r="R163" s="27"/>
    </row>
    <row r="164" spans="2:32" ht="110.25">
      <c r="B164" s="71">
        <f t="shared" si="27"/>
        <v>155</v>
      </c>
      <c r="C164" s="23" t="s">
        <v>147</v>
      </c>
      <c r="D164" s="23" t="s">
        <v>15</v>
      </c>
      <c r="E164" s="23" t="s">
        <v>34</v>
      </c>
      <c r="F164" s="23" t="s">
        <v>209</v>
      </c>
      <c r="G164" s="23" t="s">
        <v>210</v>
      </c>
      <c r="H164" s="23" t="s">
        <v>65</v>
      </c>
      <c r="I164" s="23" t="s">
        <v>220</v>
      </c>
      <c r="J164" s="23" t="s">
        <v>148</v>
      </c>
      <c r="K164" s="33" t="s">
        <v>221</v>
      </c>
      <c r="L164" s="31">
        <v>42.2</v>
      </c>
      <c r="M164" s="25">
        <v>42.2</v>
      </c>
      <c r="N164" s="100">
        <v>42.2</v>
      </c>
      <c r="O164" s="29">
        <f t="shared" si="26"/>
        <v>100</v>
      </c>
      <c r="P164" s="27"/>
      <c r="Q164" s="27"/>
      <c r="R164" s="27"/>
    </row>
    <row r="165" spans="2:32" ht="47.25">
      <c r="B165" s="71">
        <f t="shared" si="27"/>
        <v>156</v>
      </c>
      <c r="C165" s="23" t="s">
        <v>147</v>
      </c>
      <c r="D165" s="23" t="s">
        <v>15</v>
      </c>
      <c r="E165" s="23" t="s">
        <v>34</v>
      </c>
      <c r="F165" s="23" t="s">
        <v>209</v>
      </c>
      <c r="G165" s="23" t="s">
        <v>210</v>
      </c>
      <c r="H165" s="23" t="s">
        <v>65</v>
      </c>
      <c r="I165" s="23" t="s">
        <v>222</v>
      </c>
      <c r="J165" s="23" t="s">
        <v>148</v>
      </c>
      <c r="K165" s="33" t="s">
        <v>223</v>
      </c>
      <c r="L165" s="31">
        <v>74.099999999999994</v>
      </c>
      <c r="M165" s="25">
        <v>74.099999999999994</v>
      </c>
      <c r="N165" s="100">
        <v>1.2</v>
      </c>
      <c r="O165" s="29">
        <f t="shared" si="26"/>
        <v>1.619433198380567</v>
      </c>
      <c r="P165" s="27"/>
      <c r="Q165" s="27"/>
      <c r="R165" s="27"/>
    </row>
    <row r="166" spans="2:32" ht="63">
      <c r="B166" s="71">
        <f t="shared" si="27"/>
        <v>157</v>
      </c>
      <c r="C166" s="23" t="s">
        <v>147</v>
      </c>
      <c r="D166" s="23" t="s">
        <v>15</v>
      </c>
      <c r="E166" s="23" t="s">
        <v>34</v>
      </c>
      <c r="F166" s="23" t="s">
        <v>209</v>
      </c>
      <c r="G166" s="23" t="s">
        <v>210</v>
      </c>
      <c r="H166" s="23" t="s">
        <v>65</v>
      </c>
      <c r="I166" s="23" t="s">
        <v>224</v>
      </c>
      <c r="J166" s="23" t="s">
        <v>148</v>
      </c>
      <c r="K166" s="33" t="s">
        <v>225</v>
      </c>
      <c r="L166" s="31">
        <v>3715.9</v>
      </c>
      <c r="M166" s="25">
        <v>3715.9</v>
      </c>
      <c r="N166" s="100">
        <v>3715.9</v>
      </c>
      <c r="O166" s="29">
        <f t="shared" si="26"/>
        <v>100</v>
      </c>
      <c r="P166" s="27"/>
      <c r="Q166" s="27"/>
      <c r="R166" s="27"/>
    </row>
    <row r="167" spans="2:32" ht="63">
      <c r="B167" s="71">
        <f t="shared" si="27"/>
        <v>158</v>
      </c>
      <c r="C167" s="23" t="s">
        <v>147</v>
      </c>
      <c r="D167" s="23" t="s">
        <v>15</v>
      </c>
      <c r="E167" s="23" t="s">
        <v>34</v>
      </c>
      <c r="F167" s="23" t="s">
        <v>209</v>
      </c>
      <c r="G167" s="23" t="s">
        <v>210</v>
      </c>
      <c r="H167" s="23" t="s">
        <v>65</v>
      </c>
      <c r="I167" s="23" t="s">
        <v>226</v>
      </c>
      <c r="J167" s="23" t="s">
        <v>148</v>
      </c>
      <c r="K167" s="33" t="s">
        <v>227</v>
      </c>
      <c r="L167" s="31">
        <v>666.1</v>
      </c>
      <c r="M167" s="25">
        <v>666.1</v>
      </c>
      <c r="N167" s="100">
        <v>661.4</v>
      </c>
      <c r="O167" s="29">
        <f t="shared" si="26"/>
        <v>99.294400240204169</v>
      </c>
      <c r="P167" s="27"/>
      <c r="Q167" s="27"/>
      <c r="R167" s="27"/>
    </row>
    <row r="168" spans="2:32" ht="63">
      <c r="B168" s="71">
        <f t="shared" si="27"/>
        <v>159</v>
      </c>
      <c r="C168" s="23" t="s">
        <v>147</v>
      </c>
      <c r="D168" s="23" t="s">
        <v>15</v>
      </c>
      <c r="E168" s="23" t="s">
        <v>34</v>
      </c>
      <c r="F168" s="23" t="s">
        <v>209</v>
      </c>
      <c r="G168" s="23" t="s">
        <v>210</v>
      </c>
      <c r="H168" s="23" t="s">
        <v>65</v>
      </c>
      <c r="I168" s="23" t="s">
        <v>228</v>
      </c>
      <c r="J168" s="23" t="s">
        <v>148</v>
      </c>
      <c r="K168" s="30" t="s">
        <v>229</v>
      </c>
      <c r="L168" s="96">
        <v>305.5</v>
      </c>
      <c r="M168" s="45">
        <v>305.5</v>
      </c>
      <c r="N168" s="100">
        <v>305.5</v>
      </c>
      <c r="O168" s="29">
        <f t="shared" si="26"/>
        <v>100</v>
      </c>
      <c r="P168" s="27"/>
      <c r="Q168" s="27"/>
      <c r="R168" s="27"/>
    </row>
    <row r="169" spans="2:32" ht="63">
      <c r="B169" s="71">
        <f t="shared" si="27"/>
        <v>160</v>
      </c>
      <c r="C169" s="23" t="s">
        <v>147</v>
      </c>
      <c r="D169" s="23" t="s">
        <v>15</v>
      </c>
      <c r="E169" s="23" t="s">
        <v>34</v>
      </c>
      <c r="F169" s="23" t="s">
        <v>209</v>
      </c>
      <c r="G169" s="23" t="s">
        <v>210</v>
      </c>
      <c r="H169" s="23" t="s">
        <v>65</v>
      </c>
      <c r="I169" s="23" t="s">
        <v>230</v>
      </c>
      <c r="J169" s="23" t="s">
        <v>148</v>
      </c>
      <c r="K169" s="33" t="s">
        <v>231</v>
      </c>
      <c r="L169" s="31">
        <v>2444.6999999999998</v>
      </c>
      <c r="M169" s="25">
        <v>2444.6999999999998</v>
      </c>
      <c r="N169" s="100">
        <v>2444.6999999999998</v>
      </c>
      <c r="O169" s="29">
        <f t="shared" si="26"/>
        <v>100</v>
      </c>
      <c r="P169" s="27"/>
      <c r="Q169" s="27"/>
      <c r="R169" s="27"/>
    </row>
    <row r="170" spans="2:32" ht="126">
      <c r="B170" s="71">
        <f t="shared" si="27"/>
        <v>161</v>
      </c>
      <c r="C170" s="23" t="s">
        <v>147</v>
      </c>
      <c r="D170" s="23" t="s">
        <v>15</v>
      </c>
      <c r="E170" s="23" t="s">
        <v>34</v>
      </c>
      <c r="F170" s="23" t="s">
        <v>209</v>
      </c>
      <c r="G170" s="23" t="s">
        <v>210</v>
      </c>
      <c r="H170" s="23" t="s">
        <v>65</v>
      </c>
      <c r="I170" s="23" t="s">
        <v>232</v>
      </c>
      <c r="J170" s="23" t="s">
        <v>148</v>
      </c>
      <c r="K170" s="33" t="s">
        <v>233</v>
      </c>
      <c r="L170" s="31">
        <v>169.3</v>
      </c>
      <c r="M170" s="25">
        <v>169.3</v>
      </c>
      <c r="N170" s="100">
        <v>169.3</v>
      </c>
      <c r="O170" s="29">
        <f t="shared" si="26"/>
        <v>100</v>
      </c>
      <c r="P170" s="27"/>
      <c r="Q170" s="27"/>
      <c r="R170" s="27"/>
    </row>
    <row r="171" spans="2:32" ht="204.75">
      <c r="B171" s="71">
        <f t="shared" si="27"/>
        <v>162</v>
      </c>
      <c r="C171" s="23" t="s">
        <v>147</v>
      </c>
      <c r="D171" s="23" t="s">
        <v>15</v>
      </c>
      <c r="E171" s="23" t="s">
        <v>34</v>
      </c>
      <c r="F171" s="23" t="s">
        <v>209</v>
      </c>
      <c r="G171" s="23" t="s">
        <v>210</v>
      </c>
      <c r="H171" s="23" t="s">
        <v>65</v>
      </c>
      <c r="I171" s="23" t="s">
        <v>234</v>
      </c>
      <c r="J171" s="23" t="s">
        <v>148</v>
      </c>
      <c r="K171" s="33" t="s">
        <v>235</v>
      </c>
      <c r="L171" s="31">
        <v>236876.7</v>
      </c>
      <c r="M171" s="25">
        <v>238587.4</v>
      </c>
      <c r="N171" s="100">
        <v>238587.4</v>
      </c>
      <c r="O171" s="29">
        <f t="shared" si="26"/>
        <v>100</v>
      </c>
      <c r="P171" s="27"/>
      <c r="Q171" s="27"/>
      <c r="R171" s="27"/>
    </row>
    <row r="172" spans="2:32" ht="78.75">
      <c r="B172" s="71">
        <f t="shared" si="27"/>
        <v>163</v>
      </c>
      <c r="C172" s="23" t="s">
        <v>147</v>
      </c>
      <c r="D172" s="23" t="s">
        <v>15</v>
      </c>
      <c r="E172" s="23" t="s">
        <v>34</v>
      </c>
      <c r="F172" s="23" t="s">
        <v>209</v>
      </c>
      <c r="G172" s="23" t="s">
        <v>210</v>
      </c>
      <c r="H172" s="23" t="s">
        <v>65</v>
      </c>
      <c r="I172" s="23" t="s">
        <v>236</v>
      </c>
      <c r="J172" s="23" t="s">
        <v>148</v>
      </c>
      <c r="K172" s="33" t="s">
        <v>337</v>
      </c>
      <c r="L172" s="31">
        <v>18813.099999999999</v>
      </c>
      <c r="M172" s="25">
        <v>18813.099999999999</v>
      </c>
      <c r="N172" s="100">
        <v>18813.099999999999</v>
      </c>
      <c r="O172" s="29">
        <f t="shared" si="26"/>
        <v>100</v>
      </c>
      <c r="P172" s="27"/>
      <c r="Q172" s="27"/>
      <c r="R172" s="27"/>
    </row>
    <row r="173" spans="2:32" ht="47.25">
      <c r="B173" s="71">
        <f t="shared" si="27"/>
        <v>164</v>
      </c>
      <c r="C173" s="23" t="s">
        <v>147</v>
      </c>
      <c r="D173" s="23" t="s">
        <v>15</v>
      </c>
      <c r="E173" s="23" t="s">
        <v>34</v>
      </c>
      <c r="F173" s="23" t="s">
        <v>209</v>
      </c>
      <c r="G173" s="23" t="s">
        <v>210</v>
      </c>
      <c r="H173" s="23" t="s">
        <v>65</v>
      </c>
      <c r="I173" s="23" t="s">
        <v>237</v>
      </c>
      <c r="J173" s="23" t="s">
        <v>148</v>
      </c>
      <c r="K173" s="33" t="s">
        <v>238</v>
      </c>
      <c r="L173" s="31">
        <v>2560.1999999999998</v>
      </c>
      <c r="M173" s="25">
        <v>2560.1999999999998</v>
      </c>
      <c r="N173" s="100">
        <v>2007.6</v>
      </c>
      <c r="O173" s="29">
        <f t="shared" si="26"/>
        <v>78.415748769627385</v>
      </c>
      <c r="P173" s="27"/>
      <c r="Q173" s="27"/>
      <c r="R173" s="27"/>
    </row>
    <row r="174" spans="2:32" ht="94.5">
      <c r="B174" s="71">
        <f t="shared" si="27"/>
        <v>165</v>
      </c>
      <c r="C174" s="23" t="s">
        <v>147</v>
      </c>
      <c r="D174" s="23" t="s">
        <v>15</v>
      </c>
      <c r="E174" s="23" t="s">
        <v>34</v>
      </c>
      <c r="F174" s="23" t="s">
        <v>209</v>
      </c>
      <c r="G174" s="23" t="s">
        <v>210</v>
      </c>
      <c r="H174" s="23" t="s">
        <v>65</v>
      </c>
      <c r="I174" s="23" t="s">
        <v>239</v>
      </c>
      <c r="J174" s="23" t="s">
        <v>148</v>
      </c>
      <c r="K174" s="33" t="s">
        <v>240</v>
      </c>
      <c r="L174" s="31">
        <v>11576.3</v>
      </c>
      <c r="M174" s="25">
        <v>11576.3</v>
      </c>
      <c r="N174" s="100">
        <v>11576.3</v>
      </c>
      <c r="O174" s="29">
        <f t="shared" si="26"/>
        <v>100</v>
      </c>
      <c r="P174" s="27"/>
      <c r="Q174" s="27"/>
      <c r="R174" s="27"/>
      <c r="AF174" s="5" t="s">
        <v>242</v>
      </c>
    </row>
    <row r="175" spans="2:32" ht="204.75">
      <c r="B175" s="71">
        <f t="shared" si="27"/>
        <v>166</v>
      </c>
      <c r="C175" s="23" t="s">
        <v>147</v>
      </c>
      <c r="D175" s="23" t="s">
        <v>15</v>
      </c>
      <c r="E175" s="23" t="s">
        <v>34</v>
      </c>
      <c r="F175" s="23" t="s">
        <v>209</v>
      </c>
      <c r="G175" s="23" t="s">
        <v>210</v>
      </c>
      <c r="H175" s="23" t="s">
        <v>65</v>
      </c>
      <c r="I175" s="23" t="s">
        <v>241</v>
      </c>
      <c r="J175" s="23" t="s">
        <v>148</v>
      </c>
      <c r="K175" s="33" t="s">
        <v>338</v>
      </c>
      <c r="L175" s="31">
        <v>41897.9</v>
      </c>
      <c r="M175" s="25">
        <v>41897.9</v>
      </c>
      <c r="N175" s="100">
        <v>41897.9</v>
      </c>
      <c r="O175" s="29">
        <f t="shared" si="26"/>
        <v>100</v>
      </c>
      <c r="P175" s="27"/>
      <c r="Q175" s="27"/>
      <c r="R175" s="27"/>
    </row>
    <row r="176" spans="2:32" ht="63">
      <c r="B176" s="71">
        <f t="shared" si="27"/>
        <v>167</v>
      </c>
      <c r="C176" s="23" t="s">
        <v>147</v>
      </c>
      <c r="D176" s="23" t="s">
        <v>15</v>
      </c>
      <c r="E176" s="23" t="s">
        <v>34</v>
      </c>
      <c r="F176" s="23" t="s">
        <v>209</v>
      </c>
      <c r="G176" s="23" t="s">
        <v>210</v>
      </c>
      <c r="H176" s="23" t="s">
        <v>65</v>
      </c>
      <c r="I176" s="23" t="s">
        <v>243</v>
      </c>
      <c r="J176" s="23" t="s">
        <v>148</v>
      </c>
      <c r="K176" s="33" t="s">
        <v>244</v>
      </c>
      <c r="L176" s="31">
        <v>40095.1</v>
      </c>
      <c r="M176" s="25">
        <v>40095.1</v>
      </c>
      <c r="N176" s="31">
        <v>40095.1</v>
      </c>
      <c r="O176" s="29">
        <f t="shared" si="26"/>
        <v>100</v>
      </c>
      <c r="P176" s="27"/>
      <c r="Q176" s="27"/>
      <c r="R176" s="27"/>
    </row>
    <row r="177" spans="2:31" ht="78.75">
      <c r="B177" s="71">
        <f t="shared" si="27"/>
        <v>168</v>
      </c>
      <c r="C177" s="23" t="s">
        <v>147</v>
      </c>
      <c r="D177" s="23" t="s">
        <v>15</v>
      </c>
      <c r="E177" s="23" t="s">
        <v>34</v>
      </c>
      <c r="F177" s="23" t="s">
        <v>209</v>
      </c>
      <c r="G177" s="23" t="s">
        <v>210</v>
      </c>
      <c r="H177" s="23" t="s">
        <v>65</v>
      </c>
      <c r="I177" s="23" t="s">
        <v>245</v>
      </c>
      <c r="J177" s="23" t="s">
        <v>148</v>
      </c>
      <c r="K177" s="33" t="s">
        <v>246</v>
      </c>
      <c r="L177" s="31">
        <v>729.9</v>
      </c>
      <c r="M177" s="25">
        <v>729.9</v>
      </c>
      <c r="N177" s="100">
        <v>729.9</v>
      </c>
      <c r="O177" s="29">
        <f t="shared" si="26"/>
        <v>100</v>
      </c>
      <c r="P177" s="27"/>
      <c r="Q177" s="27"/>
      <c r="R177" s="27"/>
    </row>
    <row r="178" spans="2:31" ht="34.5" customHeight="1">
      <c r="B178" s="71">
        <f t="shared" si="27"/>
        <v>169</v>
      </c>
      <c r="C178" s="23" t="s">
        <v>147</v>
      </c>
      <c r="D178" s="23" t="s">
        <v>15</v>
      </c>
      <c r="E178" s="23" t="s">
        <v>34</v>
      </c>
      <c r="F178" s="23" t="s">
        <v>209</v>
      </c>
      <c r="G178" s="23" t="s">
        <v>210</v>
      </c>
      <c r="H178" s="23" t="s">
        <v>65</v>
      </c>
      <c r="I178" s="23" t="s">
        <v>339</v>
      </c>
      <c r="J178" s="23" t="s">
        <v>148</v>
      </c>
      <c r="K178" s="34" t="s">
        <v>340</v>
      </c>
      <c r="L178" s="31">
        <v>2635.1</v>
      </c>
      <c r="M178" s="25">
        <v>1824.4</v>
      </c>
      <c r="N178" s="31">
        <v>1824.3</v>
      </c>
      <c r="O178" s="29">
        <f t="shared" si="26"/>
        <v>99.994518745889053</v>
      </c>
      <c r="P178" s="27"/>
      <c r="Q178" s="27"/>
      <c r="R178" s="27"/>
    </row>
    <row r="179" spans="2:31" ht="51.75" customHeight="1">
      <c r="B179" s="71">
        <f t="shared" si="27"/>
        <v>170</v>
      </c>
      <c r="C179" s="23" t="s">
        <v>147</v>
      </c>
      <c r="D179" s="23" t="s">
        <v>15</v>
      </c>
      <c r="E179" s="23" t="s">
        <v>34</v>
      </c>
      <c r="F179" s="23" t="s">
        <v>209</v>
      </c>
      <c r="G179" s="23" t="s">
        <v>210</v>
      </c>
      <c r="H179" s="23" t="s">
        <v>65</v>
      </c>
      <c r="I179" s="23" t="s">
        <v>339</v>
      </c>
      <c r="J179" s="23" t="s">
        <v>148</v>
      </c>
      <c r="K179" s="34" t="s">
        <v>341</v>
      </c>
      <c r="L179" s="31">
        <v>22.5</v>
      </c>
      <c r="M179" s="25">
        <v>22.5</v>
      </c>
      <c r="N179" s="31">
        <v>22.5</v>
      </c>
      <c r="O179" s="29">
        <f t="shared" si="26"/>
        <v>100</v>
      </c>
      <c r="P179" s="27"/>
      <c r="Q179" s="27"/>
      <c r="R179" s="27"/>
    </row>
    <row r="180" spans="2:31" ht="94.5">
      <c r="B180" s="71">
        <f t="shared" si="27"/>
        <v>171</v>
      </c>
      <c r="C180" s="60" t="s">
        <v>147</v>
      </c>
      <c r="D180" s="60" t="s">
        <v>15</v>
      </c>
      <c r="E180" s="60" t="s">
        <v>34</v>
      </c>
      <c r="F180" s="60" t="s">
        <v>209</v>
      </c>
      <c r="G180" s="60" t="s">
        <v>247</v>
      </c>
      <c r="H180" s="60" t="s">
        <v>23</v>
      </c>
      <c r="I180" s="60" t="s">
        <v>24</v>
      </c>
      <c r="J180" s="60" t="s">
        <v>148</v>
      </c>
      <c r="K180" s="64" t="s">
        <v>248</v>
      </c>
      <c r="L180" s="95">
        <f>L181</f>
        <v>2382.1</v>
      </c>
      <c r="M180" s="62">
        <f>M181</f>
        <v>1482.1</v>
      </c>
      <c r="N180" s="95">
        <f>N181</f>
        <v>1482.1</v>
      </c>
      <c r="O180" s="29">
        <f t="shared" si="26"/>
        <v>100</v>
      </c>
      <c r="P180" s="27"/>
      <c r="Q180" s="27"/>
      <c r="R180" s="27"/>
    </row>
    <row r="181" spans="2:31" ht="84.75" customHeight="1">
      <c r="B181" s="71">
        <f t="shared" si="27"/>
        <v>172</v>
      </c>
      <c r="C181" s="23" t="s">
        <v>147</v>
      </c>
      <c r="D181" s="23" t="s">
        <v>15</v>
      </c>
      <c r="E181" s="23" t="s">
        <v>34</v>
      </c>
      <c r="F181" s="23" t="s">
        <v>209</v>
      </c>
      <c r="G181" s="23" t="s">
        <v>247</v>
      </c>
      <c r="H181" s="23" t="s">
        <v>65</v>
      </c>
      <c r="I181" s="23" t="s">
        <v>24</v>
      </c>
      <c r="J181" s="23" t="s">
        <v>148</v>
      </c>
      <c r="K181" s="30" t="s">
        <v>249</v>
      </c>
      <c r="L181" s="31">
        <v>2382.1</v>
      </c>
      <c r="M181" s="25">
        <v>1482.1</v>
      </c>
      <c r="N181" s="100">
        <v>1482.1</v>
      </c>
      <c r="O181" s="29">
        <f t="shared" si="26"/>
        <v>100</v>
      </c>
      <c r="P181" s="27"/>
      <c r="Q181" s="27"/>
      <c r="R181" s="27"/>
    </row>
    <row r="182" spans="2:31" ht="78.75">
      <c r="B182" s="71">
        <f t="shared" si="27"/>
        <v>173</v>
      </c>
      <c r="C182" s="60" t="s">
        <v>147</v>
      </c>
      <c r="D182" s="60" t="s">
        <v>15</v>
      </c>
      <c r="E182" s="60" t="s">
        <v>34</v>
      </c>
      <c r="F182" s="60" t="s">
        <v>250</v>
      </c>
      <c r="G182" s="60" t="s">
        <v>342</v>
      </c>
      <c r="H182" s="60" t="s">
        <v>23</v>
      </c>
      <c r="I182" s="60" t="s">
        <v>24</v>
      </c>
      <c r="J182" s="60" t="s">
        <v>148</v>
      </c>
      <c r="K182" s="63" t="s">
        <v>343</v>
      </c>
      <c r="L182" s="95">
        <f>L183</f>
        <v>2897</v>
      </c>
      <c r="M182" s="62">
        <f>M183</f>
        <v>2897.1</v>
      </c>
      <c r="N182" s="95">
        <f>N183</f>
        <v>2897.1</v>
      </c>
      <c r="O182" s="29">
        <f t="shared" si="26"/>
        <v>100</v>
      </c>
      <c r="P182" s="27"/>
      <c r="Q182" s="27"/>
      <c r="R182" s="27"/>
      <c r="AE182" s="32"/>
    </row>
    <row r="183" spans="2:31" ht="66" customHeight="1">
      <c r="B183" s="71">
        <f t="shared" si="27"/>
        <v>174</v>
      </c>
      <c r="C183" s="23" t="s">
        <v>147</v>
      </c>
      <c r="D183" s="23" t="s">
        <v>15</v>
      </c>
      <c r="E183" s="23" t="s">
        <v>34</v>
      </c>
      <c r="F183" s="23" t="s">
        <v>250</v>
      </c>
      <c r="G183" s="23" t="s">
        <v>342</v>
      </c>
      <c r="H183" s="23" t="s">
        <v>65</v>
      </c>
      <c r="I183" s="23" t="s">
        <v>24</v>
      </c>
      <c r="J183" s="23" t="s">
        <v>148</v>
      </c>
      <c r="K183" s="30" t="s">
        <v>344</v>
      </c>
      <c r="L183" s="31">
        <v>2897</v>
      </c>
      <c r="M183" s="25">
        <v>2897.1</v>
      </c>
      <c r="N183" s="31">
        <v>2897.1</v>
      </c>
      <c r="O183" s="29">
        <f t="shared" si="26"/>
        <v>100</v>
      </c>
      <c r="P183" s="27"/>
      <c r="Q183" s="27"/>
      <c r="R183" s="27"/>
    </row>
    <row r="184" spans="2:31" ht="84.75" customHeight="1">
      <c r="B184" s="71">
        <f t="shared" si="27"/>
        <v>175</v>
      </c>
      <c r="C184" s="60" t="s">
        <v>147</v>
      </c>
      <c r="D184" s="60" t="s">
        <v>15</v>
      </c>
      <c r="E184" s="60" t="s">
        <v>34</v>
      </c>
      <c r="F184" s="60" t="s">
        <v>250</v>
      </c>
      <c r="G184" s="60" t="s">
        <v>251</v>
      </c>
      <c r="H184" s="60" t="s">
        <v>23</v>
      </c>
      <c r="I184" s="60" t="s">
        <v>24</v>
      </c>
      <c r="J184" s="60" t="s">
        <v>189</v>
      </c>
      <c r="K184" s="63" t="s">
        <v>252</v>
      </c>
      <c r="L184" s="95">
        <f>L185</f>
        <v>1280.3</v>
      </c>
      <c r="M184" s="62">
        <f>M185</f>
        <v>1280.3</v>
      </c>
      <c r="N184" s="95">
        <f>N185</f>
        <v>1252.8</v>
      </c>
      <c r="O184" s="29">
        <f t="shared" si="26"/>
        <v>97.852065922049519</v>
      </c>
      <c r="P184" s="27"/>
      <c r="Q184" s="27"/>
      <c r="R184" s="27"/>
    </row>
    <row r="185" spans="2:31" ht="63">
      <c r="B185" s="71">
        <f t="shared" si="27"/>
        <v>176</v>
      </c>
      <c r="C185" s="23" t="s">
        <v>147</v>
      </c>
      <c r="D185" s="23" t="s">
        <v>15</v>
      </c>
      <c r="E185" s="23" t="s">
        <v>34</v>
      </c>
      <c r="F185" s="23" t="s">
        <v>250</v>
      </c>
      <c r="G185" s="23" t="s">
        <v>251</v>
      </c>
      <c r="H185" s="23" t="s">
        <v>65</v>
      </c>
      <c r="I185" s="23" t="s">
        <v>24</v>
      </c>
      <c r="J185" s="23" t="s">
        <v>148</v>
      </c>
      <c r="K185" s="30" t="s">
        <v>253</v>
      </c>
      <c r="L185" s="31">
        <v>1280.3</v>
      </c>
      <c r="M185" s="25">
        <v>1280.3</v>
      </c>
      <c r="N185" s="100">
        <v>1252.8</v>
      </c>
      <c r="O185" s="29">
        <f t="shared" si="26"/>
        <v>97.852065922049519</v>
      </c>
      <c r="P185" s="27"/>
      <c r="Q185" s="27"/>
      <c r="R185" s="27"/>
    </row>
    <row r="186" spans="2:31" ht="78.75">
      <c r="B186" s="71">
        <f t="shared" si="27"/>
        <v>177</v>
      </c>
      <c r="C186" s="60" t="s">
        <v>147</v>
      </c>
      <c r="D186" s="60" t="s">
        <v>15</v>
      </c>
      <c r="E186" s="60" t="s">
        <v>34</v>
      </c>
      <c r="F186" s="60" t="s">
        <v>250</v>
      </c>
      <c r="G186" s="60" t="s">
        <v>85</v>
      </c>
      <c r="H186" s="60" t="s">
        <v>23</v>
      </c>
      <c r="I186" s="60" t="s">
        <v>24</v>
      </c>
      <c r="J186" s="60" t="s">
        <v>148</v>
      </c>
      <c r="K186" s="63" t="s">
        <v>345</v>
      </c>
      <c r="L186" s="95">
        <f>L187</f>
        <v>12.9</v>
      </c>
      <c r="M186" s="62">
        <f>M187</f>
        <v>12.9</v>
      </c>
      <c r="N186" s="95">
        <f>N187</f>
        <v>0</v>
      </c>
      <c r="O186" s="29">
        <f t="shared" si="26"/>
        <v>0</v>
      </c>
      <c r="P186" s="27"/>
      <c r="Q186" s="27"/>
      <c r="R186" s="27"/>
    </row>
    <row r="187" spans="2:31" ht="78.75">
      <c r="B187" s="71">
        <f t="shared" si="27"/>
        <v>178</v>
      </c>
      <c r="C187" s="23" t="s">
        <v>147</v>
      </c>
      <c r="D187" s="23" t="s">
        <v>15</v>
      </c>
      <c r="E187" s="23" t="s">
        <v>34</v>
      </c>
      <c r="F187" s="23" t="s">
        <v>250</v>
      </c>
      <c r="G187" s="23" t="s">
        <v>85</v>
      </c>
      <c r="H187" s="23" t="s">
        <v>65</v>
      </c>
      <c r="I187" s="23" t="s">
        <v>24</v>
      </c>
      <c r="J187" s="23" t="s">
        <v>148</v>
      </c>
      <c r="K187" s="30" t="s">
        <v>346</v>
      </c>
      <c r="L187" s="31">
        <v>12.9</v>
      </c>
      <c r="M187" s="25">
        <v>12.9</v>
      </c>
      <c r="N187" s="100">
        <v>0</v>
      </c>
      <c r="O187" s="29">
        <f t="shared" si="26"/>
        <v>0</v>
      </c>
      <c r="P187" s="27"/>
      <c r="Q187" s="27"/>
      <c r="R187" s="27"/>
    </row>
    <row r="188" spans="2:31" ht="31.5">
      <c r="B188" s="71">
        <f t="shared" si="27"/>
        <v>179</v>
      </c>
      <c r="C188" s="60" t="s">
        <v>147</v>
      </c>
      <c r="D188" s="60" t="s">
        <v>15</v>
      </c>
      <c r="E188" s="60" t="s">
        <v>34</v>
      </c>
      <c r="F188" s="60" t="s">
        <v>250</v>
      </c>
      <c r="G188" s="60" t="s">
        <v>347</v>
      </c>
      <c r="H188" s="60" t="s">
        <v>23</v>
      </c>
      <c r="I188" s="60" t="s">
        <v>24</v>
      </c>
      <c r="J188" s="60" t="s">
        <v>148</v>
      </c>
      <c r="K188" s="63" t="s">
        <v>348</v>
      </c>
      <c r="L188" s="95">
        <f>L189</f>
        <v>238</v>
      </c>
      <c r="M188" s="62">
        <f>M189</f>
        <v>238</v>
      </c>
      <c r="N188" s="95">
        <f>N189</f>
        <v>230.4</v>
      </c>
      <c r="O188" s="29">
        <f t="shared" si="26"/>
        <v>96.806722689075627</v>
      </c>
      <c r="P188" s="27"/>
      <c r="Q188" s="27"/>
      <c r="R188" s="27"/>
    </row>
    <row r="189" spans="2:31" ht="71.25" customHeight="1">
      <c r="B189" s="71">
        <f t="shared" si="27"/>
        <v>180</v>
      </c>
      <c r="C189" s="23" t="s">
        <v>147</v>
      </c>
      <c r="D189" s="23" t="s">
        <v>15</v>
      </c>
      <c r="E189" s="23" t="s">
        <v>34</v>
      </c>
      <c r="F189" s="23" t="s">
        <v>250</v>
      </c>
      <c r="G189" s="23" t="s">
        <v>347</v>
      </c>
      <c r="H189" s="23" t="s">
        <v>65</v>
      </c>
      <c r="I189" s="23" t="s">
        <v>24</v>
      </c>
      <c r="J189" s="23" t="s">
        <v>148</v>
      </c>
      <c r="K189" s="30" t="s">
        <v>349</v>
      </c>
      <c r="L189" s="31">
        <v>238</v>
      </c>
      <c r="M189" s="25">
        <v>238</v>
      </c>
      <c r="N189" s="100">
        <v>230.4</v>
      </c>
      <c r="O189" s="29">
        <f t="shared" si="26"/>
        <v>96.806722689075627</v>
      </c>
      <c r="P189" s="27"/>
      <c r="Q189" s="27"/>
      <c r="R189" s="27"/>
    </row>
    <row r="190" spans="2:31" ht="40.5" customHeight="1">
      <c r="B190" s="71">
        <f t="shared" si="27"/>
        <v>181</v>
      </c>
      <c r="C190" s="60" t="s">
        <v>22</v>
      </c>
      <c r="D190" s="60" t="s">
        <v>15</v>
      </c>
      <c r="E190" s="60" t="s">
        <v>34</v>
      </c>
      <c r="F190" s="60" t="s">
        <v>254</v>
      </c>
      <c r="G190" s="60" t="s">
        <v>22</v>
      </c>
      <c r="H190" s="60" t="s">
        <v>23</v>
      </c>
      <c r="I190" s="60" t="s">
        <v>24</v>
      </c>
      <c r="J190" s="60" t="s">
        <v>148</v>
      </c>
      <c r="K190" s="63" t="s">
        <v>350</v>
      </c>
      <c r="L190" s="95">
        <f>L191+L199+L197</f>
        <v>59504.7</v>
      </c>
      <c r="M190" s="62">
        <f>M191+M199+M197</f>
        <v>57608.9</v>
      </c>
      <c r="N190" s="95">
        <f>N191+N199+N197</f>
        <v>57347.799999999996</v>
      </c>
      <c r="O190" s="29">
        <f t="shared" si="26"/>
        <v>99.546771418999498</v>
      </c>
      <c r="P190" s="27"/>
      <c r="Q190" s="27"/>
      <c r="R190" s="27"/>
    </row>
    <row r="191" spans="2:31" ht="33" customHeight="1">
      <c r="B191" s="71">
        <f t="shared" si="27"/>
        <v>182</v>
      </c>
      <c r="C191" s="60" t="s">
        <v>147</v>
      </c>
      <c r="D191" s="60" t="s">
        <v>15</v>
      </c>
      <c r="E191" s="60" t="s">
        <v>34</v>
      </c>
      <c r="F191" s="60" t="s">
        <v>254</v>
      </c>
      <c r="G191" s="60" t="s">
        <v>255</v>
      </c>
      <c r="H191" s="60" t="s">
        <v>23</v>
      </c>
      <c r="I191" s="60" t="s">
        <v>24</v>
      </c>
      <c r="J191" s="60" t="s">
        <v>148</v>
      </c>
      <c r="K191" s="61" t="s">
        <v>256</v>
      </c>
      <c r="L191" s="95">
        <f>L192</f>
        <v>23360.400000000001</v>
      </c>
      <c r="M191" s="62">
        <f>M192</f>
        <v>23360.3</v>
      </c>
      <c r="N191" s="95">
        <f>N192</f>
        <v>23217.5</v>
      </c>
      <c r="O191" s="29">
        <f t="shared" si="26"/>
        <v>99.38870648065307</v>
      </c>
      <c r="P191" s="27"/>
      <c r="Q191" s="27"/>
      <c r="R191" s="27"/>
    </row>
    <row r="192" spans="2:31" ht="94.5">
      <c r="B192" s="71">
        <f t="shared" si="27"/>
        <v>183</v>
      </c>
      <c r="C192" s="23" t="s">
        <v>147</v>
      </c>
      <c r="D192" s="23" t="s">
        <v>15</v>
      </c>
      <c r="E192" s="23" t="s">
        <v>34</v>
      </c>
      <c r="F192" s="23" t="s">
        <v>254</v>
      </c>
      <c r="G192" s="23" t="s">
        <v>255</v>
      </c>
      <c r="H192" s="23" t="s">
        <v>65</v>
      </c>
      <c r="I192" s="23" t="s">
        <v>24</v>
      </c>
      <c r="J192" s="23" t="s">
        <v>148</v>
      </c>
      <c r="K192" s="56" t="s">
        <v>351</v>
      </c>
      <c r="L192" s="31">
        <f>L194+L195+L196+L193</f>
        <v>23360.400000000001</v>
      </c>
      <c r="M192" s="25">
        <f>M194+M195+M196+M193</f>
        <v>23360.3</v>
      </c>
      <c r="N192" s="31">
        <f>N194+N195+N196+N193</f>
        <v>23217.5</v>
      </c>
      <c r="O192" s="29">
        <f t="shared" si="26"/>
        <v>99.38870648065307</v>
      </c>
      <c r="P192" s="27"/>
      <c r="Q192" s="27"/>
      <c r="R192" s="27"/>
    </row>
    <row r="193" spans="2:18" ht="204.75">
      <c r="B193" s="71">
        <f t="shared" si="27"/>
        <v>184</v>
      </c>
      <c r="C193" s="23" t="s">
        <v>147</v>
      </c>
      <c r="D193" s="23" t="s">
        <v>15</v>
      </c>
      <c r="E193" s="23" t="s">
        <v>34</v>
      </c>
      <c r="F193" s="23" t="s">
        <v>254</v>
      </c>
      <c r="G193" s="23" t="s">
        <v>255</v>
      </c>
      <c r="H193" s="23" t="s">
        <v>65</v>
      </c>
      <c r="I193" s="23" t="s">
        <v>352</v>
      </c>
      <c r="J193" s="23" t="s">
        <v>148</v>
      </c>
      <c r="K193" s="56" t="s">
        <v>353</v>
      </c>
      <c r="L193" s="31">
        <v>4939.5</v>
      </c>
      <c r="M193" s="25">
        <v>4939.5</v>
      </c>
      <c r="N193" s="97">
        <v>4904.1000000000004</v>
      </c>
      <c r="O193" s="29">
        <f t="shared" si="26"/>
        <v>99.283328272092334</v>
      </c>
      <c r="P193" s="27"/>
      <c r="Q193" s="27"/>
      <c r="R193" s="27"/>
    </row>
    <row r="194" spans="2:18" ht="189">
      <c r="B194" s="71">
        <f t="shared" si="27"/>
        <v>185</v>
      </c>
      <c r="C194" s="23" t="s">
        <v>147</v>
      </c>
      <c r="D194" s="23" t="s">
        <v>15</v>
      </c>
      <c r="E194" s="23" t="s">
        <v>34</v>
      </c>
      <c r="F194" s="23" t="s">
        <v>254</v>
      </c>
      <c r="G194" s="23" t="s">
        <v>255</v>
      </c>
      <c r="H194" s="23" t="s">
        <v>65</v>
      </c>
      <c r="I194" s="23" t="s">
        <v>257</v>
      </c>
      <c r="J194" s="23" t="s">
        <v>148</v>
      </c>
      <c r="K194" s="37" t="s">
        <v>354</v>
      </c>
      <c r="L194" s="97">
        <v>1696.8</v>
      </c>
      <c r="M194" s="38">
        <v>1696.8</v>
      </c>
      <c r="N194" s="100">
        <v>1670.8</v>
      </c>
      <c r="O194" s="29">
        <f t="shared" si="26"/>
        <v>98.467703913248471</v>
      </c>
      <c r="P194" s="27"/>
      <c r="Q194" s="27"/>
      <c r="R194" s="27"/>
    </row>
    <row r="195" spans="2:18" ht="189">
      <c r="B195" s="71">
        <f t="shared" si="27"/>
        <v>186</v>
      </c>
      <c r="C195" s="23" t="s">
        <v>147</v>
      </c>
      <c r="D195" s="23" t="s">
        <v>15</v>
      </c>
      <c r="E195" s="23" t="s">
        <v>34</v>
      </c>
      <c r="F195" s="23" t="s">
        <v>254</v>
      </c>
      <c r="G195" s="23" t="s">
        <v>255</v>
      </c>
      <c r="H195" s="23" t="s">
        <v>65</v>
      </c>
      <c r="I195" s="23" t="s">
        <v>258</v>
      </c>
      <c r="J195" s="23" t="s">
        <v>148</v>
      </c>
      <c r="K195" s="37" t="s">
        <v>355</v>
      </c>
      <c r="L195" s="97">
        <v>1343</v>
      </c>
      <c r="M195" s="38">
        <v>1342.9</v>
      </c>
      <c r="N195" s="100">
        <v>1264.9000000000001</v>
      </c>
      <c r="O195" s="29">
        <f t="shared" si="26"/>
        <v>94.191674733785092</v>
      </c>
      <c r="P195" s="27"/>
      <c r="Q195" s="27"/>
      <c r="R195" s="27"/>
    </row>
    <row r="196" spans="2:18" ht="267.75">
      <c r="B196" s="71">
        <f t="shared" si="27"/>
        <v>187</v>
      </c>
      <c r="C196" s="23" t="s">
        <v>147</v>
      </c>
      <c r="D196" s="23" t="s">
        <v>15</v>
      </c>
      <c r="E196" s="23" t="s">
        <v>34</v>
      </c>
      <c r="F196" s="23" t="s">
        <v>254</v>
      </c>
      <c r="G196" s="23" t="s">
        <v>255</v>
      </c>
      <c r="H196" s="23" t="s">
        <v>65</v>
      </c>
      <c r="I196" s="23" t="s">
        <v>259</v>
      </c>
      <c r="J196" s="23" t="s">
        <v>148</v>
      </c>
      <c r="K196" s="37" t="s">
        <v>356</v>
      </c>
      <c r="L196" s="97">
        <v>15381.1</v>
      </c>
      <c r="M196" s="38">
        <v>15381.1</v>
      </c>
      <c r="N196" s="100">
        <v>15377.7</v>
      </c>
      <c r="O196" s="29">
        <f t="shared" si="26"/>
        <v>99.977894948995839</v>
      </c>
      <c r="P196" s="27"/>
      <c r="Q196" s="27"/>
      <c r="R196" s="27"/>
    </row>
    <row r="197" spans="2:18" ht="63">
      <c r="B197" s="71">
        <f t="shared" si="27"/>
        <v>188</v>
      </c>
      <c r="C197" s="60" t="s">
        <v>147</v>
      </c>
      <c r="D197" s="60" t="s">
        <v>15</v>
      </c>
      <c r="E197" s="60" t="s">
        <v>34</v>
      </c>
      <c r="F197" s="60" t="s">
        <v>260</v>
      </c>
      <c r="G197" s="60" t="s">
        <v>261</v>
      </c>
      <c r="H197" s="60" t="s">
        <v>23</v>
      </c>
      <c r="I197" s="60" t="s">
        <v>24</v>
      </c>
      <c r="J197" s="60" t="s">
        <v>148</v>
      </c>
      <c r="K197" s="67" t="s">
        <v>357</v>
      </c>
      <c r="L197" s="98">
        <f>L198</f>
        <v>25076.5</v>
      </c>
      <c r="M197" s="66">
        <v>23062.6</v>
      </c>
      <c r="N197" s="101">
        <v>23062.6</v>
      </c>
      <c r="O197" s="29">
        <f t="shared" si="26"/>
        <v>100</v>
      </c>
      <c r="P197" s="27"/>
      <c r="Q197" s="27"/>
      <c r="R197" s="27"/>
    </row>
    <row r="198" spans="2:18" ht="78.75">
      <c r="B198" s="71">
        <f t="shared" si="27"/>
        <v>189</v>
      </c>
      <c r="C198" s="23" t="s">
        <v>147</v>
      </c>
      <c r="D198" s="23" t="s">
        <v>15</v>
      </c>
      <c r="E198" s="23" t="s">
        <v>34</v>
      </c>
      <c r="F198" s="23" t="s">
        <v>260</v>
      </c>
      <c r="G198" s="23" t="s">
        <v>261</v>
      </c>
      <c r="H198" s="23" t="s">
        <v>65</v>
      </c>
      <c r="I198" s="23" t="s">
        <v>24</v>
      </c>
      <c r="J198" s="23" t="s">
        <v>148</v>
      </c>
      <c r="K198" s="37" t="s">
        <v>358</v>
      </c>
      <c r="L198" s="97">
        <v>25076.5</v>
      </c>
      <c r="M198" s="38">
        <v>23062.6</v>
      </c>
      <c r="N198" s="100">
        <v>23062.6</v>
      </c>
      <c r="O198" s="29">
        <f t="shared" si="26"/>
        <v>100</v>
      </c>
      <c r="P198" s="27"/>
      <c r="Q198" s="27"/>
      <c r="R198" s="27"/>
    </row>
    <row r="199" spans="2:18" ht="63">
      <c r="B199" s="71">
        <f t="shared" si="27"/>
        <v>190</v>
      </c>
      <c r="C199" s="60" t="s">
        <v>147</v>
      </c>
      <c r="D199" s="60" t="s">
        <v>15</v>
      </c>
      <c r="E199" s="60" t="s">
        <v>34</v>
      </c>
      <c r="F199" s="60" t="s">
        <v>262</v>
      </c>
      <c r="G199" s="60" t="s">
        <v>158</v>
      </c>
      <c r="H199" s="60" t="s">
        <v>23</v>
      </c>
      <c r="I199" s="60" t="s">
        <v>24</v>
      </c>
      <c r="J199" s="60" t="s">
        <v>148</v>
      </c>
      <c r="K199" s="65" t="s">
        <v>359</v>
      </c>
      <c r="L199" s="98">
        <f>L200</f>
        <v>11067.8</v>
      </c>
      <c r="M199" s="66">
        <f>M200</f>
        <v>11186</v>
      </c>
      <c r="N199" s="66">
        <f>N200</f>
        <v>11067.7</v>
      </c>
      <c r="O199" s="29">
        <f t="shared" si="26"/>
        <v>98.942428035043804</v>
      </c>
      <c r="P199" s="27"/>
      <c r="Q199" s="27"/>
      <c r="R199" s="27"/>
    </row>
    <row r="200" spans="2:18" ht="47.25">
      <c r="B200" s="71">
        <f t="shared" si="27"/>
        <v>191</v>
      </c>
      <c r="C200" s="23" t="s">
        <v>147</v>
      </c>
      <c r="D200" s="23" t="s">
        <v>15</v>
      </c>
      <c r="E200" s="23" t="s">
        <v>34</v>
      </c>
      <c r="F200" s="23" t="s">
        <v>262</v>
      </c>
      <c r="G200" s="23" t="s">
        <v>158</v>
      </c>
      <c r="H200" s="23" t="s">
        <v>65</v>
      </c>
      <c r="I200" s="23" t="s">
        <v>24</v>
      </c>
      <c r="J200" s="23" t="s">
        <v>148</v>
      </c>
      <c r="K200" s="37" t="s">
        <v>360</v>
      </c>
      <c r="L200" s="97">
        <f>L201+L202+L203+L206+L205+L204</f>
        <v>11067.8</v>
      </c>
      <c r="M200" s="38">
        <f>M201+M202+M203+M206+M205+M204</f>
        <v>11186</v>
      </c>
      <c r="N200" s="38">
        <f>N201+N202+N203+N206+N205+N204</f>
        <v>11067.7</v>
      </c>
      <c r="O200" s="29">
        <f t="shared" si="26"/>
        <v>98.942428035043804</v>
      </c>
      <c r="P200" s="27"/>
      <c r="Q200" s="27"/>
      <c r="R200" s="27"/>
    </row>
    <row r="201" spans="2:18" ht="47.25" customHeight="1">
      <c r="B201" s="71">
        <f t="shared" si="27"/>
        <v>192</v>
      </c>
      <c r="C201" s="23" t="s">
        <v>147</v>
      </c>
      <c r="D201" s="23" t="s">
        <v>15</v>
      </c>
      <c r="E201" s="23" t="s">
        <v>34</v>
      </c>
      <c r="F201" s="23" t="s">
        <v>262</v>
      </c>
      <c r="G201" s="23" t="s">
        <v>158</v>
      </c>
      <c r="H201" s="23" t="s">
        <v>65</v>
      </c>
      <c r="I201" s="23" t="s">
        <v>263</v>
      </c>
      <c r="J201" s="23" t="s">
        <v>148</v>
      </c>
      <c r="K201" s="37" t="s">
        <v>264</v>
      </c>
      <c r="L201" s="97">
        <v>4277.3</v>
      </c>
      <c r="M201" s="38">
        <v>4277.2</v>
      </c>
      <c r="N201" s="97">
        <v>4277.2</v>
      </c>
      <c r="O201" s="29">
        <f t="shared" si="26"/>
        <v>100</v>
      </c>
      <c r="P201" s="27"/>
      <c r="Q201" s="27"/>
      <c r="R201" s="27"/>
    </row>
    <row r="202" spans="2:18" ht="45" customHeight="1">
      <c r="B202" s="71">
        <f t="shared" si="27"/>
        <v>193</v>
      </c>
      <c r="C202" s="23" t="s">
        <v>147</v>
      </c>
      <c r="D202" s="23" t="s">
        <v>15</v>
      </c>
      <c r="E202" s="23" t="s">
        <v>34</v>
      </c>
      <c r="F202" s="23" t="s">
        <v>262</v>
      </c>
      <c r="G202" s="23" t="s">
        <v>158</v>
      </c>
      <c r="H202" s="23" t="s">
        <v>65</v>
      </c>
      <c r="I202" s="23" t="s">
        <v>265</v>
      </c>
      <c r="J202" s="23" t="s">
        <v>148</v>
      </c>
      <c r="K202" s="37" t="s">
        <v>361</v>
      </c>
      <c r="L202" s="97">
        <v>15</v>
      </c>
      <c r="M202" s="38">
        <v>15</v>
      </c>
      <c r="N202" s="96">
        <v>15</v>
      </c>
      <c r="O202" s="29">
        <f t="shared" si="26"/>
        <v>100</v>
      </c>
      <c r="P202" s="27"/>
      <c r="Q202" s="27"/>
      <c r="R202" s="27"/>
    </row>
    <row r="203" spans="2:18" ht="63">
      <c r="B203" s="71">
        <f t="shared" si="27"/>
        <v>194</v>
      </c>
      <c r="C203" s="23" t="s">
        <v>147</v>
      </c>
      <c r="D203" s="23" t="s">
        <v>15</v>
      </c>
      <c r="E203" s="23" t="s">
        <v>34</v>
      </c>
      <c r="F203" s="23" t="s">
        <v>262</v>
      </c>
      <c r="G203" s="23" t="s">
        <v>158</v>
      </c>
      <c r="H203" s="23" t="s">
        <v>65</v>
      </c>
      <c r="I203" s="23" t="s">
        <v>362</v>
      </c>
      <c r="J203" s="23" t="s">
        <v>148</v>
      </c>
      <c r="K203" s="37" t="s">
        <v>363</v>
      </c>
      <c r="L203" s="97">
        <v>386.4</v>
      </c>
      <c r="M203" s="38">
        <v>386.4</v>
      </c>
      <c r="N203" s="31">
        <v>386.4</v>
      </c>
      <c r="O203" s="29">
        <f t="shared" ref="O203:O226" si="28">N203*100/M203</f>
        <v>100</v>
      </c>
      <c r="P203" s="27"/>
      <c r="Q203" s="27"/>
      <c r="R203" s="27"/>
    </row>
    <row r="204" spans="2:18" ht="48.75" customHeight="1">
      <c r="B204" s="71">
        <f t="shared" ref="B204:B226" si="29">B203+1</f>
        <v>195</v>
      </c>
      <c r="C204" s="23" t="s">
        <v>147</v>
      </c>
      <c r="D204" s="23" t="s">
        <v>15</v>
      </c>
      <c r="E204" s="23" t="s">
        <v>34</v>
      </c>
      <c r="F204" s="23" t="s">
        <v>262</v>
      </c>
      <c r="G204" s="23" t="s">
        <v>158</v>
      </c>
      <c r="H204" s="23" t="s">
        <v>65</v>
      </c>
      <c r="I204" s="23" t="s">
        <v>383</v>
      </c>
      <c r="J204" s="23" t="s">
        <v>148</v>
      </c>
      <c r="K204" s="37" t="s">
        <v>384</v>
      </c>
      <c r="L204" s="97">
        <v>0</v>
      </c>
      <c r="M204" s="38">
        <v>118.3</v>
      </c>
      <c r="N204" s="31">
        <v>0</v>
      </c>
      <c r="O204" s="29">
        <f t="shared" si="28"/>
        <v>0</v>
      </c>
      <c r="P204" s="27"/>
      <c r="Q204" s="27"/>
      <c r="R204" s="27"/>
    </row>
    <row r="205" spans="2:18" ht="81" customHeight="1">
      <c r="B205" s="71">
        <f t="shared" si="29"/>
        <v>196</v>
      </c>
      <c r="C205" s="23" t="s">
        <v>147</v>
      </c>
      <c r="D205" s="23" t="s">
        <v>15</v>
      </c>
      <c r="E205" s="23" t="s">
        <v>34</v>
      </c>
      <c r="F205" s="23" t="s">
        <v>262</v>
      </c>
      <c r="G205" s="23" t="s">
        <v>158</v>
      </c>
      <c r="H205" s="23" t="s">
        <v>65</v>
      </c>
      <c r="I205" s="23" t="s">
        <v>364</v>
      </c>
      <c r="J205" s="23" t="s">
        <v>148</v>
      </c>
      <c r="K205" s="37" t="s">
        <v>365</v>
      </c>
      <c r="L205" s="97">
        <v>780</v>
      </c>
      <c r="M205" s="38">
        <v>780</v>
      </c>
      <c r="N205" s="31">
        <v>780</v>
      </c>
      <c r="O205" s="29">
        <f t="shared" si="28"/>
        <v>100</v>
      </c>
      <c r="P205" s="27"/>
      <c r="Q205" s="27"/>
      <c r="R205" s="27"/>
    </row>
    <row r="206" spans="2:18" ht="47.25">
      <c r="B206" s="71">
        <f t="shared" si="29"/>
        <v>197</v>
      </c>
      <c r="C206" s="23" t="s">
        <v>147</v>
      </c>
      <c r="D206" s="23" t="s">
        <v>15</v>
      </c>
      <c r="E206" s="23" t="s">
        <v>34</v>
      </c>
      <c r="F206" s="23" t="s">
        <v>262</v>
      </c>
      <c r="G206" s="23" t="s">
        <v>158</v>
      </c>
      <c r="H206" s="23" t="s">
        <v>65</v>
      </c>
      <c r="I206" s="23" t="s">
        <v>266</v>
      </c>
      <c r="J206" s="23" t="s">
        <v>148</v>
      </c>
      <c r="K206" s="37" t="s">
        <v>366</v>
      </c>
      <c r="L206" s="97">
        <v>5609.1</v>
      </c>
      <c r="M206" s="38">
        <v>5609.1</v>
      </c>
      <c r="N206" s="31">
        <v>5609.1</v>
      </c>
      <c r="O206" s="29">
        <f t="shared" si="28"/>
        <v>100</v>
      </c>
      <c r="P206" s="27"/>
      <c r="Q206" s="27"/>
      <c r="R206" s="27"/>
    </row>
    <row r="207" spans="2:18" ht="31.5">
      <c r="B207" s="71">
        <f t="shared" si="29"/>
        <v>198</v>
      </c>
      <c r="C207" s="60" t="s">
        <v>22</v>
      </c>
      <c r="D207" s="60" t="s">
        <v>15</v>
      </c>
      <c r="E207" s="60" t="s">
        <v>76</v>
      </c>
      <c r="F207" s="60" t="s">
        <v>23</v>
      </c>
      <c r="G207" s="60" t="s">
        <v>22</v>
      </c>
      <c r="H207" s="60" t="s">
        <v>23</v>
      </c>
      <c r="I207" s="60" t="s">
        <v>24</v>
      </c>
      <c r="J207" s="60" t="s">
        <v>22</v>
      </c>
      <c r="K207" s="67" t="s">
        <v>367</v>
      </c>
      <c r="L207" s="98">
        <f t="shared" ref="L207:N208" si="30">L208</f>
        <v>64.2</v>
      </c>
      <c r="M207" s="66">
        <f t="shared" si="30"/>
        <v>64.2</v>
      </c>
      <c r="N207" s="98">
        <f t="shared" si="30"/>
        <v>64.2</v>
      </c>
      <c r="O207" s="29">
        <f t="shared" si="28"/>
        <v>100</v>
      </c>
      <c r="P207" s="27"/>
      <c r="Q207" s="27"/>
      <c r="R207" s="27"/>
    </row>
    <row r="208" spans="2:18" ht="31.5">
      <c r="B208" s="71">
        <f t="shared" si="29"/>
        <v>199</v>
      </c>
      <c r="C208" s="23" t="s">
        <v>22</v>
      </c>
      <c r="D208" s="23" t="s">
        <v>15</v>
      </c>
      <c r="E208" s="23" t="s">
        <v>76</v>
      </c>
      <c r="F208" s="23" t="s">
        <v>65</v>
      </c>
      <c r="G208" s="23" t="s">
        <v>22</v>
      </c>
      <c r="H208" s="23" t="s">
        <v>65</v>
      </c>
      <c r="I208" s="23" t="s">
        <v>24</v>
      </c>
      <c r="J208" s="23" t="s">
        <v>148</v>
      </c>
      <c r="K208" s="37" t="s">
        <v>368</v>
      </c>
      <c r="L208" s="97">
        <f t="shared" si="30"/>
        <v>64.2</v>
      </c>
      <c r="M208" s="38">
        <f t="shared" si="30"/>
        <v>64.2</v>
      </c>
      <c r="N208" s="97">
        <f t="shared" si="30"/>
        <v>64.2</v>
      </c>
      <c r="O208" s="29">
        <f t="shared" si="28"/>
        <v>100</v>
      </c>
      <c r="P208" s="27"/>
      <c r="Q208" s="27"/>
      <c r="R208" s="27"/>
    </row>
    <row r="209" spans="2:18" ht="31.5">
      <c r="B209" s="71">
        <f t="shared" si="29"/>
        <v>200</v>
      </c>
      <c r="C209" s="23" t="s">
        <v>111</v>
      </c>
      <c r="D209" s="23" t="s">
        <v>15</v>
      </c>
      <c r="E209" s="23" t="s">
        <v>76</v>
      </c>
      <c r="F209" s="23" t="s">
        <v>65</v>
      </c>
      <c r="G209" s="23" t="s">
        <v>31</v>
      </c>
      <c r="H209" s="23" t="s">
        <v>65</v>
      </c>
      <c r="I209" s="23" t="s">
        <v>24</v>
      </c>
      <c r="J209" s="23" t="s">
        <v>148</v>
      </c>
      <c r="K209" s="37" t="s">
        <v>369</v>
      </c>
      <c r="L209" s="97">
        <v>64.2</v>
      </c>
      <c r="M209" s="38">
        <v>64.2</v>
      </c>
      <c r="N209" s="31">
        <v>64.2</v>
      </c>
      <c r="O209" s="29">
        <f t="shared" si="28"/>
        <v>100</v>
      </c>
      <c r="P209" s="27"/>
      <c r="Q209" s="27"/>
      <c r="R209" s="27"/>
    </row>
    <row r="210" spans="2:18" ht="31.5">
      <c r="B210" s="71">
        <f t="shared" si="29"/>
        <v>201</v>
      </c>
      <c r="C210" s="23" t="s">
        <v>22</v>
      </c>
      <c r="D210" s="60" t="s">
        <v>15</v>
      </c>
      <c r="E210" s="60" t="s">
        <v>101</v>
      </c>
      <c r="F210" s="60" t="s">
        <v>23</v>
      </c>
      <c r="G210" s="60" t="s">
        <v>22</v>
      </c>
      <c r="H210" s="60" t="s">
        <v>23</v>
      </c>
      <c r="I210" s="60" t="s">
        <v>24</v>
      </c>
      <c r="J210" s="60" t="s">
        <v>22</v>
      </c>
      <c r="K210" s="68" t="s">
        <v>267</v>
      </c>
      <c r="L210" s="98">
        <f>L211</f>
        <v>434.6</v>
      </c>
      <c r="M210" s="66">
        <f>M211</f>
        <v>434.6</v>
      </c>
      <c r="N210" s="98">
        <f>N211</f>
        <v>434.6</v>
      </c>
      <c r="O210" s="29">
        <f t="shared" si="28"/>
        <v>100</v>
      </c>
      <c r="P210" s="27"/>
      <c r="Q210" s="27"/>
      <c r="R210" s="27"/>
    </row>
    <row r="211" spans="2:18" ht="47.25">
      <c r="B211" s="71">
        <f t="shared" si="29"/>
        <v>202</v>
      </c>
      <c r="C211" s="23" t="s">
        <v>22</v>
      </c>
      <c r="D211" s="23" t="s">
        <v>15</v>
      </c>
      <c r="E211" s="23" t="s">
        <v>101</v>
      </c>
      <c r="F211" s="23" t="s">
        <v>65</v>
      </c>
      <c r="G211" s="23" t="s">
        <v>22</v>
      </c>
      <c r="H211" s="23" t="s">
        <v>65</v>
      </c>
      <c r="I211" s="23" t="s">
        <v>24</v>
      </c>
      <c r="J211" s="23" t="s">
        <v>148</v>
      </c>
      <c r="K211" s="69" t="s">
        <v>268</v>
      </c>
      <c r="L211" s="97">
        <f>L212+L213</f>
        <v>434.6</v>
      </c>
      <c r="M211" s="38">
        <f>M212+M213</f>
        <v>434.6</v>
      </c>
      <c r="N211" s="97">
        <f>N212+N213</f>
        <v>434.6</v>
      </c>
      <c r="O211" s="29">
        <f t="shared" si="28"/>
        <v>100</v>
      </c>
      <c r="P211" s="27"/>
      <c r="Q211" s="27"/>
      <c r="R211" s="27"/>
    </row>
    <row r="212" spans="2:18" ht="78.75">
      <c r="B212" s="71">
        <f t="shared" si="29"/>
        <v>203</v>
      </c>
      <c r="C212" s="23" t="s">
        <v>111</v>
      </c>
      <c r="D212" s="23" t="s">
        <v>15</v>
      </c>
      <c r="E212" s="23" t="s">
        <v>101</v>
      </c>
      <c r="F212" s="23" t="s">
        <v>65</v>
      </c>
      <c r="G212" s="23" t="s">
        <v>38</v>
      </c>
      <c r="H212" s="23" t="s">
        <v>65</v>
      </c>
      <c r="I212" s="23" t="s">
        <v>24</v>
      </c>
      <c r="J212" s="23" t="s">
        <v>148</v>
      </c>
      <c r="K212" s="69" t="s">
        <v>370</v>
      </c>
      <c r="L212" s="97">
        <v>416.6</v>
      </c>
      <c r="M212" s="38">
        <v>416.6</v>
      </c>
      <c r="N212" s="31">
        <v>416.6</v>
      </c>
      <c r="O212" s="29">
        <f t="shared" si="28"/>
        <v>100</v>
      </c>
      <c r="P212" s="27"/>
      <c r="Q212" s="27"/>
      <c r="R212" s="27"/>
    </row>
    <row r="213" spans="2:18" ht="31.5">
      <c r="B213" s="71">
        <f t="shared" si="29"/>
        <v>204</v>
      </c>
      <c r="C213" s="23" t="s">
        <v>111</v>
      </c>
      <c r="D213" s="23" t="s">
        <v>15</v>
      </c>
      <c r="E213" s="23" t="s">
        <v>101</v>
      </c>
      <c r="F213" s="23" t="s">
        <v>65</v>
      </c>
      <c r="G213" s="23" t="s">
        <v>40</v>
      </c>
      <c r="H213" s="23" t="s">
        <v>65</v>
      </c>
      <c r="I213" s="23" t="s">
        <v>24</v>
      </c>
      <c r="J213" s="23" t="s">
        <v>148</v>
      </c>
      <c r="K213" s="69" t="s">
        <v>371</v>
      </c>
      <c r="L213" s="97">
        <v>18</v>
      </c>
      <c r="M213" s="38">
        <v>18</v>
      </c>
      <c r="N213" s="31">
        <v>18</v>
      </c>
      <c r="O213" s="29">
        <f t="shared" si="28"/>
        <v>100</v>
      </c>
      <c r="P213" s="27"/>
      <c r="Q213" s="27"/>
      <c r="R213" s="27"/>
    </row>
    <row r="214" spans="2:18" ht="96" customHeight="1">
      <c r="B214" s="71">
        <f t="shared" si="29"/>
        <v>205</v>
      </c>
      <c r="C214" s="60" t="s">
        <v>22</v>
      </c>
      <c r="D214" s="60" t="s">
        <v>15</v>
      </c>
      <c r="E214" s="60" t="s">
        <v>269</v>
      </c>
      <c r="F214" s="60" t="s">
        <v>23</v>
      </c>
      <c r="G214" s="60" t="s">
        <v>22</v>
      </c>
      <c r="H214" s="60" t="s">
        <v>23</v>
      </c>
      <c r="I214" s="60" t="s">
        <v>24</v>
      </c>
      <c r="J214" s="60" t="s">
        <v>22</v>
      </c>
      <c r="K214" s="70" t="s">
        <v>372</v>
      </c>
      <c r="L214" s="95">
        <f t="shared" ref="L214:N215" si="31">L215</f>
        <v>530.80000000000007</v>
      </c>
      <c r="M214" s="62">
        <f t="shared" si="31"/>
        <v>626.1</v>
      </c>
      <c r="N214" s="95">
        <f t="shared" si="31"/>
        <v>626.1</v>
      </c>
      <c r="O214" s="29">
        <f t="shared" si="28"/>
        <v>100</v>
      </c>
      <c r="P214" s="27"/>
      <c r="Q214" s="27"/>
      <c r="R214" s="27"/>
    </row>
    <row r="215" spans="2:18" ht="100.5" customHeight="1">
      <c r="B215" s="71">
        <f t="shared" si="29"/>
        <v>206</v>
      </c>
      <c r="C215" s="23" t="s">
        <v>22</v>
      </c>
      <c r="D215" s="23" t="s">
        <v>15</v>
      </c>
      <c r="E215" s="23" t="s">
        <v>269</v>
      </c>
      <c r="F215" s="23" t="s">
        <v>23</v>
      </c>
      <c r="G215" s="23" t="s">
        <v>22</v>
      </c>
      <c r="H215" s="23" t="s">
        <v>23</v>
      </c>
      <c r="I215" s="23" t="s">
        <v>24</v>
      </c>
      <c r="J215" s="23" t="s">
        <v>148</v>
      </c>
      <c r="K215" s="56" t="s">
        <v>373</v>
      </c>
      <c r="L215" s="31">
        <f t="shared" si="31"/>
        <v>530.80000000000007</v>
      </c>
      <c r="M215" s="25">
        <f t="shared" si="31"/>
        <v>626.1</v>
      </c>
      <c r="N215" s="31">
        <f t="shared" si="31"/>
        <v>626.1</v>
      </c>
      <c r="O215" s="29">
        <f t="shared" si="28"/>
        <v>100</v>
      </c>
      <c r="P215" s="27"/>
      <c r="Q215" s="27"/>
      <c r="R215" s="27"/>
    </row>
    <row r="216" spans="2:18" ht="110.25">
      <c r="B216" s="71">
        <f t="shared" si="29"/>
        <v>207</v>
      </c>
      <c r="C216" s="23" t="s">
        <v>22</v>
      </c>
      <c r="D216" s="23" t="s">
        <v>15</v>
      </c>
      <c r="E216" s="23" t="s">
        <v>269</v>
      </c>
      <c r="F216" s="23" t="s">
        <v>23</v>
      </c>
      <c r="G216" s="23" t="s">
        <v>22</v>
      </c>
      <c r="H216" s="23" t="s">
        <v>65</v>
      </c>
      <c r="I216" s="23" t="s">
        <v>24</v>
      </c>
      <c r="J216" s="23" t="s">
        <v>148</v>
      </c>
      <c r="K216" s="56" t="s">
        <v>374</v>
      </c>
      <c r="L216" s="31">
        <f>L217+L220+L221</f>
        <v>530.80000000000007</v>
      </c>
      <c r="M216" s="25">
        <f>M217+M220+M221</f>
        <v>626.1</v>
      </c>
      <c r="N216" s="31">
        <f>N217+N220+N221</f>
        <v>626.1</v>
      </c>
      <c r="O216" s="29">
        <f t="shared" si="28"/>
        <v>100</v>
      </c>
      <c r="P216" s="26"/>
      <c r="Q216" s="26"/>
      <c r="R216" s="27"/>
    </row>
    <row r="217" spans="2:18" ht="47.25">
      <c r="B217" s="71">
        <f t="shared" si="29"/>
        <v>208</v>
      </c>
      <c r="C217" s="23" t="s">
        <v>22</v>
      </c>
      <c r="D217" s="23" t="s">
        <v>15</v>
      </c>
      <c r="E217" s="23" t="s">
        <v>269</v>
      </c>
      <c r="F217" s="23" t="s">
        <v>65</v>
      </c>
      <c r="G217" s="23" t="s">
        <v>22</v>
      </c>
      <c r="H217" s="23" t="s">
        <v>65</v>
      </c>
      <c r="I217" s="23" t="s">
        <v>24</v>
      </c>
      <c r="J217" s="23" t="s">
        <v>148</v>
      </c>
      <c r="K217" s="56" t="s">
        <v>270</v>
      </c>
      <c r="L217" s="31">
        <f>L218+L219</f>
        <v>82.3</v>
      </c>
      <c r="M217" s="25">
        <f>M218+M219</f>
        <v>82.3</v>
      </c>
      <c r="N217" s="31">
        <f>N218+N219</f>
        <v>82.3</v>
      </c>
      <c r="O217" s="29">
        <f t="shared" si="28"/>
        <v>100</v>
      </c>
      <c r="P217" s="26"/>
      <c r="Q217" s="26"/>
      <c r="R217" s="27"/>
    </row>
    <row r="218" spans="2:18" ht="38.25" customHeight="1">
      <c r="B218" s="71">
        <f t="shared" si="29"/>
        <v>209</v>
      </c>
      <c r="C218" s="23" t="s">
        <v>272</v>
      </c>
      <c r="D218" s="23" t="s">
        <v>15</v>
      </c>
      <c r="E218" s="23" t="s">
        <v>269</v>
      </c>
      <c r="F218" s="23" t="s">
        <v>65</v>
      </c>
      <c r="G218" s="23" t="s">
        <v>31</v>
      </c>
      <c r="H218" s="23" t="s">
        <v>65</v>
      </c>
      <c r="I218" s="23" t="s">
        <v>24</v>
      </c>
      <c r="J218" s="23" t="s">
        <v>148</v>
      </c>
      <c r="K218" s="56" t="s">
        <v>271</v>
      </c>
      <c r="L218" s="31">
        <v>35</v>
      </c>
      <c r="M218" s="25">
        <v>35</v>
      </c>
      <c r="N218" s="31">
        <v>35</v>
      </c>
      <c r="O218" s="29">
        <f t="shared" si="28"/>
        <v>100</v>
      </c>
      <c r="P218" s="26"/>
      <c r="Q218" s="26"/>
      <c r="R218" s="27"/>
    </row>
    <row r="219" spans="2:18" ht="31.5">
      <c r="B219" s="71">
        <f t="shared" si="29"/>
        <v>210</v>
      </c>
      <c r="C219" s="23" t="s">
        <v>111</v>
      </c>
      <c r="D219" s="23" t="s">
        <v>15</v>
      </c>
      <c r="E219" s="23" t="s">
        <v>269</v>
      </c>
      <c r="F219" s="23" t="s">
        <v>65</v>
      </c>
      <c r="G219" s="23" t="s">
        <v>38</v>
      </c>
      <c r="H219" s="23" t="s">
        <v>65</v>
      </c>
      <c r="I219" s="23" t="s">
        <v>24</v>
      </c>
      <c r="J219" s="23" t="s">
        <v>148</v>
      </c>
      <c r="K219" s="56" t="s">
        <v>375</v>
      </c>
      <c r="L219" s="31">
        <v>47.3</v>
      </c>
      <c r="M219" s="25">
        <v>47.3</v>
      </c>
      <c r="N219" s="31">
        <v>47.3</v>
      </c>
      <c r="O219" s="29">
        <f t="shared" si="28"/>
        <v>100</v>
      </c>
    </row>
    <row r="220" spans="2:18" ht="78.75">
      <c r="B220" s="71">
        <f t="shared" si="29"/>
        <v>211</v>
      </c>
      <c r="C220" s="23" t="s">
        <v>147</v>
      </c>
      <c r="D220" s="23" t="s">
        <v>15</v>
      </c>
      <c r="E220" s="23" t="s">
        <v>269</v>
      </c>
      <c r="F220" s="23" t="s">
        <v>250</v>
      </c>
      <c r="G220" s="23" t="s">
        <v>251</v>
      </c>
      <c r="H220" s="23" t="s">
        <v>65</v>
      </c>
      <c r="I220" s="23" t="s">
        <v>24</v>
      </c>
      <c r="J220" s="23" t="s">
        <v>148</v>
      </c>
      <c r="K220" s="56" t="s">
        <v>376</v>
      </c>
      <c r="L220" s="31">
        <v>0.4</v>
      </c>
      <c r="M220" s="25">
        <v>44.7</v>
      </c>
      <c r="N220" s="31">
        <v>44.7</v>
      </c>
      <c r="O220" s="29">
        <f t="shared" si="28"/>
        <v>100</v>
      </c>
    </row>
    <row r="221" spans="2:18" ht="78.75">
      <c r="B221" s="71">
        <f t="shared" si="29"/>
        <v>212</v>
      </c>
      <c r="C221" s="23" t="s">
        <v>147</v>
      </c>
      <c r="D221" s="23" t="s">
        <v>15</v>
      </c>
      <c r="E221" s="23" t="s">
        <v>269</v>
      </c>
      <c r="F221" s="23" t="s">
        <v>273</v>
      </c>
      <c r="G221" s="23" t="s">
        <v>31</v>
      </c>
      <c r="H221" s="23" t="s">
        <v>65</v>
      </c>
      <c r="I221" s="23" t="s">
        <v>24</v>
      </c>
      <c r="J221" s="23" t="s">
        <v>148</v>
      </c>
      <c r="K221" s="56" t="s">
        <v>377</v>
      </c>
      <c r="L221" s="31">
        <v>448.1</v>
      </c>
      <c r="M221" s="25">
        <v>499.1</v>
      </c>
      <c r="N221" s="31">
        <v>499.1</v>
      </c>
      <c r="O221" s="29">
        <f t="shared" si="28"/>
        <v>100</v>
      </c>
    </row>
    <row r="222" spans="2:18" ht="78.75">
      <c r="B222" s="71">
        <f t="shared" si="29"/>
        <v>213</v>
      </c>
      <c r="C222" s="23" t="s">
        <v>22</v>
      </c>
      <c r="D222" s="60" t="s">
        <v>15</v>
      </c>
      <c r="E222" s="60" t="s">
        <v>157</v>
      </c>
      <c r="F222" s="60" t="s">
        <v>23</v>
      </c>
      <c r="G222" s="60" t="s">
        <v>22</v>
      </c>
      <c r="H222" s="60" t="s">
        <v>23</v>
      </c>
      <c r="I222" s="60" t="s">
        <v>24</v>
      </c>
      <c r="J222" s="60" t="s">
        <v>22</v>
      </c>
      <c r="K222" s="61" t="s">
        <v>378</v>
      </c>
      <c r="L222" s="95">
        <f>L223</f>
        <v>-3736</v>
      </c>
      <c r="M222" s="62">
        <f>M223</f>
        <v>-3736</v>
      </c>
      <c r="N222" s="95">
        <f>N223</f>
        <v>-3937.7000000000003</v>
      </c>
      <c r="O222" s="29">
        <f t="shared" si="28"/>
        <v>105.39882226980728</v>
      </c>
    </row>
    <row r="223" spans="2:18" ht="63">
      <c r="B223" s="71">
        <f t="shared" si="29"/>
        <v>214</v>
      </c>
      <c r="C223" s="23" t="s">
        <v>147</v>
      </c>
      <c r="D223" s="23" t="s">
        <v>15</v>
      </c>
      <c r="E223" s="23" t="s">
        <v>157</v>
      </c>
      <c r="F223" s="23" t="s">
        <v>23</v>
      </c>
      <c r="G223" s="23" t="s">
        <v>22</v>
      </c>
      <c r="H223" s="23" t="s">
        <v>65</v>
      </c>
      <c r="I223" s="23" t="s">
        <v>24</v>
      </c>
      <c r="J223" s="23" t="s">
        <v>148</v>
      </c>
      <c r="K223" s="56" t="s">
        <v>379</v>
      </c>
      <c r="L223" s="31">
        <f>L225+L226+L224</f>
        <v>-3736</v>
      </c>
      <c r="M223" s="25">
        <f>M225+M226+M224</f>
        <v>-3736</v>
      </c>
      <c r="N223" s="31">
        <f>N225+N226+N224</f>
        <v>-3937.7000000000003</v>
      </c>
      <c r="O223" s="29">
        <f t="shared" si="28"/>
        <v>105.39882226980728</v>
      </c>
    </row>
    <row r="224" spans="2:18" ht="78.75">
      <c r="B224" s="71">
        <f t="shared" si="29"/>
        <v>215</v>
      </c>
      <c r="C224" s="23" t="s">
        <v>147</v>
      </c>
      <c r="D224" s="23" t="s">
        <v>15</v>
      </c>
      <c r="E224" s="23" t="s">
        <v>157</v>
      </c>
      <c r="F224" s="23" t="s">
        <v>163</v>
      </c>
      <c r="G224" s="23" t="s">
        <v>166</v>
      </c>
      <c r="H224" s="23" t="s">
        <v>65</v>
      </c>
      <c r="I224" s="23" t="s">
        <v>24</v>
      </c>
      <c r="J224" s="23" t="s">
        <v>148</v>
      </c>
      <c r="K224" s="56" t="s">
        <v>380</v>
      </c>
      <c r="L224" s="31">
        <v>-47.3</v>
      </c>
      <c r="M224" s="25">
        <v>-47.3</v>
      </c>
      <c r="N224" s="25">
        <v>-47.3</v>
      </c>
      <c r="O224" s="29">
        <f t="shared" si="28"/>
        <v>100</v>
      </c>
    </row>
    <row r="225" spans="2:15" ht="63">
      <c r="B225" s="71">
        <f t="shared" si="29"/>
        <v>216</v>
      </c>
      <c r="C225" s="23" t="s">
        <v>147</v>
      </c>
      <c r="D225" s="23" t="s">
        <v>15</v>
      </c>
      <c r="E225" s="23" t="s">
        <v>157</v>
      </c>
      <c r="F225" s="23" t="s">
        <v>250</v>
      </c>
      <c r="G225" s="23" t="s">
        <v>251</v>
      </c>
      <c r="H225" s="23" t="s">
        <v>65</v>
      </c>
      <c r="I225" s="23" t="s">
        <v>24</v>
      </c>
      <c r="J225" s="23" t="s">
        <v>148</v>
      </c>
      <c r="K225" s="56" t="s">
        <v>381</v>
      </c>
      <c r="L225" s="31">
        <v>-23.7</v>
      </c>
      <c r="M225" s="25">
        <v>-23.7</v>
      </c>
      <c r="N225" s="31">
        <v>-67.900000000000006</v>
      </c>
      <c r="O225" s="29">
        <f t="shared" si="28"/>
        <v>286.49789029535867</v>
      </c>
    </row>
    <row r="226" spans="2:15" ht="63">
      <c r="B226" s="71">
        <f t="shared" si="29"/>
        <v>217</v>
      </c>
      <c r="C226" s="23" t="s">
        <v>147</v>
      </c>
      <c r="D226" s="23" t="s">
        <v>15</v>
      </c>
      <c r="E226" s="23" t="s">
        <v>157</v>
      </c>
      <c r="F226" s="23" t="s">
        <v>273</v>
      </c>
      <c r="G226" s="23" t="s">
        <v>31</v>
      </c>
      <c r="H226" s="23" t="s">
        <v>65</v>
      </c>
      <c r="I226" s="23" t="s">
        <v>24</v>
      </c>
      <c r="J226" s="23" t="s">
        <v>148</v>
      </c>
      <c r="K226" s="56" t="s">
        <v>382</v>
      </c>
      <c r="L226" s="31">
        <v>-3665</v>
      </c>
      <c r="M226" s="25">
        <v>-3665</v>
      </c>
      <c r="N226" s="31">
        <v>-3822.5</v>
      </c>
      <c r="O226" s="29">
        <f t="shared" si="28"/>
        <v>104.29740791268759</v>
      </c>
    </row>
    <row r="227" spans="2:15">
      <c r="B227" s="116" t="s">
        <v>274</v>
      </c>
      <c r="C227" s="117"/>
      <c r="D227" s="117"/>
      <c r="E227" s="117"/>
      <c r="F227" s="117"/>
      <c r="G227" s="117"/>
      <c r="H227" s="117"/>
      <c r="I227" s="117"/>
      <c r="J227" s="117"/>
      <c r="K227" s="117"/>
      <c r="L227" s="31">
        <f>L105+L10</f>
        <v>1171572.5000000002</v>
      </c>
      <c r="M227" s="31">
        <f>M105+M10</f>
        <v>1166660.3</v>
      </c>
      <c r="N227" s="31">
        <f>N105+N10</f>
        <v>1153948.2999999998</v>
      </c>
      <c r="O227" s="29">
        <f t="shared" ref="O227" si="32">N227*100/M227</f>
        <v>98.910394053864678</v>
      </c>
    </row>
    <row r="228" spans="2:15">
      <c r="L228" s="46"/>
      <c r="M228" s="8"/>
      <c r="N228" s="46"/>
    </row>
    <row r="229" spans="2:15">
      <c r="L229" s="46"/>
      <c r="M229" s="8"/>
      <c r="N229" s="46"/>
    </row>
    <row r="230" spans="2:15">
      <c r="L230" s="46"/>
      <c r="M230" s="8"/>
      <c r="N230" s="46"/>
    </row>
    <row r="231" spans="2:15">
      <c r="L231" s="46"/>
      <c r="M231" s="8"/>
      <c r="N231" s="46"/>
    </row>
    <row r="232" spans="2:15">
      <c r="L232" s="46"/>
      <c r="M232" s="8"/>
      <c r="N232" s="46"/>
    </row>
    <row r="233" spans="2:15">
      <c r="L233" s="46"/>
      <c r="M233" s="8"/>
      <c r="N233" s="46"/>
    </row>
    <row r="234" spans="2:15">
      <c r="L234" s="46"/>
      <c r="M234" s="8"/>
      <c r="N234" s="46"/>
    </row>
    <row r="235" spans="2:15">
      <c r="L235" s="46"/>
      <c r="M235" s="8"/>
      <c r="N235" s="46"/>
    </row>
    <row r="236" spans="2:15">
      <c r="L236" s="46"/>
      <c r="M236" s="8"/>
      <c r="N236" s="46"/>
    </row>
    <row r="237" spans="2:15">
      <c r="L237" s="46"/>
      <c r="M237" s="8"/>
      <c r="N237" s="46"/>
    </row>
    <row r="238" spans="2:15">
      <c r="L238" s="46"/>
      <c r="M238" s="8"/>
      <c r="N238" s="46"/>
    </row>
    <row r="239" spans="2:15">
      <c r="L239" s="46"/>
      <c r="M239" s="8"/>
      <c r="N239" s="46"/>
    </row>
    <row r="240" spans="2:15">
      <c r="L240" s="46"/>
      <c r="M240" s="8"/>
      <c r="N240" s="46"/>
    </row>
    <row r="241" spans="11:14">
      <c r="L241" s="46"/>
      <c r="M241" s="8"/>
      <c r="N241" s="46"/>
    </row>
    <row r="242" spans="11:14">
      <c r="L242" s="46"/>
      <c r="M242" s="8"/>
      <c r="N242" s="46"/>
    </row>
    <row r="243" spans="11:14">
      <c r="L243" s="46"/>
      <c r="M243" s="8"/>
      <c r="N243" s="46"/>
    </row>
    <row r="244" spans="11:14">
      <c r="L244" s="46"/>
      <c r="M244" s="8"/>
      <c r="N244" s="46"/>
    </row>
    <row r="245" spans="11:14">
      <c r="L245" s="46"/>
      <c r="M245" s="8"/>
      <c r="N245" s="46"/>
    </row>
    <row r="246" spans="11:14">
      <c r="L246" s="46"/>
      <c r="M246" s="8"/>
      <c r="N246" s="46"/>
    </row>
    <row r="247" spans="11:14">
      <c r="L247" s="46"/>
      <c r="M247" s="8"/>
      <c r="N247" s="46"/>
    </row>
    <row r="248" spans="11:14">
      <c r="L248" s="46"/>
      <c r="M248" s="8"/>
      <c r="N248" s="46"/>
    </row>
    <row r="249" spans="11:14">
      <c r="L249" s="46"/>
      <c r="M249" s="8"/>
      <c r="N249" s="46"/>
    </row>
    <row r="250" spans="11:14">
      <c r="L250" s="46"/>
      <c r="M250" s="8"/>
      <c r="N250" s="46"/>
    </row>
    <row r="251" spans="11:14">
      <c r="K251" s="40"/>
      <c r="L251" s="46"/>
      <c r="M251" s="8"/>
      <c r="N251" s="46"/>
    </row>
    <row r="252" spans="11:14">
      <c r="K252" s="40"/>
      <c r="L252" s="46"/>
      <c r="M252" s="8"/>
      <c r="N252" s="46"/>
    </row>
    <row r="253" spans="11:14">
      <c r="K253" s="40"/>
      <c r="L253" s="46"/>
      <c r="M253" s="8"/>
      <c r="N253" s="46"/>
    </row>
    <row r="254" spans="11:14">
      <c r="K254" s="40"/>
      <c r="L254" s="46"/>
      <c r="M254" s="8"/>
      <c r="N254" s="46"/>
    </row>
    <row r="255" spans="11:14">
      <c r="K255" s="40"/>
      <c r="L255" s="46"/>
      <c r="M255" s="8"/>
      <c r="N255" s="46"/>
    </row>
    <row r="256" spans="11:14">
      <c r="K256" s="40"/>
      <c r="L256" s="46"/>
      <c r="M256" s="8"/>
      <c r="N256" s="46"/>
    </row>
    <row r="257" spans="11:14">
      <c r="K257" s="40"/>
      <c r="L257" s="46"/>
      <c r="M257" s="8"/>
      <c r="N257" s="46"/>
    </row>
    <row r="258" spans="11:14">
      <c r="K258" s="40"/>
      <c r="L258" s="46"/>
      <c r="M258" s="8"/>
      <c r="N258" s="46"/>
    </row>
    <row r="259" spans="11:14">
      <c r="K259" s="40"/>
      <c r="L259" s="46"/>
      <c r="M259" s="8"/>
      <c r="N259" s="46"/>
    </row>
    <row r="260" spans="11:14">
      <c r="K260" s="40"/>
      <c r="L260" s="46"/>
      <c r="M260" s="8"/>
      <c r="N260" s="46"/>
    </row>
    <row r="261" spans="11:14">
      <c r="K261" s="40"/>
      <c r="L261" s="46"/>
      <c r="M261" s="8"/>
      <c r="N261" s="46"/>
    </row>
    <row r="262" spans="11:14">
      <c r="K262" s="40"/>
      <c r="L262" s="46"/>
      <c r="M262" s="8"/>
      <c r="N262" s="46"/>
    </row>
    <row r="263" spans="11:14">
      <c r="K263" s="40"/>
      <c r="L263" s="46"/>
      <c r="M263" s="8"/>
      <c r="N263" s="46"/>
    </row>
    <row r="264" spans="11:14">
      <c r="K264" s="40"/>
      <c r="L264" s="46"/>
      <c r="M264" s="8"/>
      <c r="N264" s="46"/>
    </row>
    <row r="265" spans="11:14">
      <c r="K265" s="40"/>
      <c r="L265" s="46"/>
      <c r="M265" s="8"/>
      <c r="N265" s="46"/>
    </row>
    <row r="266" spans="11:14">
      <c r="K266" s="40"/>
      <c r="L266" s="46"/>
      <c r="M266" s="8"/>
      <c r="N266" s="46"/>
    </row>
    <row r="267" spans="11:14">
      <c r="K267" s="40"/>
      <c r="L267" s="46"/>
      <c r="M267" s="8"/>
      <c r="N267" s="46"/>
    </row>
    <row r="268" spans="11:14">
      <c r="K268" s="40"/>
      <c r="L268" s="46"/>
      <c r="M268" s="8"/>
      <c r="N268" s="46"/>
    </row>
    <row r="269" spans="11:14">
      <c r="K269" s="40"/>
      <c r="L269" s="46"/>
      <c r="M269" s="8"/>
      <c r="N269" s="46"/>
    </row>
    <row r="270" spans="11:14">
      <c r="K270" s="40"/>
      <c r="L270" s="46"/>
      <c r="M270" s="8"/>
      <c r="N270" s="46"/>
    </row>
    <row r="271" spans="11:14">
      <c r="K271" s="40"/>
      <c r="L271" s="46"/>
      <c r="M271" s="8"/>
      <c r="N271" s="46"/>
    </row>
    <row r="272" spans="11:14">
      <c r="K272" s="40"/>
      <c r="L272" s="46"/>
      <c r="M272" s="8"/>
      <c r="N272" s="46"/>
    </row>
    <row r="273" spans="11:14">
      <c r="K273" s="40"/>
      <c r="L273" s="46"/>
      <c r="M273" s="8"/>
      <c r="N273" s="46"/>
    </row>
    <row r="274" spans="11:14">
      <c r="K274" s="40"/>
      <c r="L274" s="46"/>
      <c r="M274" s="8"/>
      <c r="N274" s="46"/>
    </row>
    <row r="275" spans="11:14">
      <c r="K275" s="40"/>
      <c r="L275" s="46"/>
      <c r="M275" s="8"/>
      <c r="N275" s="46"/>
    </row>
    <row r="276" spans="11:14">
      <c r="K276" s="40"/>
      <c r="L276" s="46"/>
      <c r="M276" s="8"/>
      <c r="N276" s="46"/>
    </row>
    <row r="277" spans="11:14">
      <c r="K277" s="40"/>
      <c r="L277" s="46"/>
      <c r="M277" s="8"/>
      <c r="N277" s="46"/>
    </row>
    <row r="278" spans="11:14">
      <c r="K278" s="40"/>
      <c r="L278" s="46"/>
      <c r="M278" s="8"/>
      <c r="N278" s="46"/>
    </row>
    <row r="279" spans="11:14">
      <c r="K279" s="40"/>
      <c r="L279" s="46"/>
      <c r="M279" s="8"/>
      <c r="N279" s="46"/>
    </row>
    <row r="280" spans="11:14">
      <c r="K280" s="40"/>
      <c r="L280" s="46"/>
      <c r="M280" s="8"/>
      <c r="N280" s="46"/>
    </row>
    <row r="281" spans="11:14">
      <c r="K281" s="40"/>
      <c r="L281" s="46"/>
      <c r="M281" s="8"/>
      <c r="N281" s="46"/>
    </row>
    <row r="282" spans="11:14">
      <c r="K282" s="40"/>
      <c r="L282" s="46"/>
      <c r="M282" s="8"/>
      <c r="N282" s="46"/>
    </row>
    <row r="283" spans="11:14">
      <c r="K283" s="40"/>
      <c r="L283" s="46"/>
      <c r="M283" s="8"/>
      <c r="N283" s="46"/>
    </row>
    <row r="284" spans="11:14">
      <c r="K284" s="40"/>
      <c r="L284" s="46"/>
      <c r="M284" s="8"/>
      <c r="N284" s="46"/>
    </row>
    <row r="285" spans="11:14">
      <c r="K285" s="40"/>
      <c r="L285" s="46"/>
      <c r="M285" s="8"/>
      <c r="N285" s="46"/>
    </row>
    <row r="286" spans="11:14">
      <c r="K286" s="40"/>
      <c r="L286" s="46"/>
      <c r="M286" s="8"/>
      <c r="N286" s="46"/>
    </row>
    <row r="287" spans="11:14">
      <c r="K287" s="40"/>
      <c r="L287" s="46"/>
      <c r="M287" s="8"/>
      <c r="N287" s="46"/>
    </row>
    <row r="288" spans="11:14">
      <c r="K288" s="40"/>
      <c r="L288" s="46"/>
      <c r="M288" s="8"/>
      <c r="N288" s="46"/>
    </row>
    <row r="289" spans="11:14">
      <c r="K289" s="40"/>
      <c r="L289" s="46"/>
      <c r="M289" s="8"/>
      <c r="N289" s="46"/>
    </row>
    <row r="290" spans="11:14">
      <c r="K290" s="40"/>
      <c r="L290" s="46"/>
      <c r="M290" s="8"/>
      <c r="N290" s="46"/>
    </row>
    <row r="291" spans="11:14">
      <c r="K291" s="40"/>
      <c r="L291" s="46"/>
      <c r="M291" s="8"/>
      <c r="N291" s="46"/>
    </row>
    <row r="292" spans="11:14">
      <c r="K292" s="40"/>
      <c r="L292" s="46"/>
      <c r="M292" s="8"/>
      <c r="N292" s="46"/>
    </row>
    <row r="293" spans="11:14">
      <c r="K293" s="40"/>
      <c r="L293" s="46"/>
      <c r="M293" s="8"/>
      <c r="N293" s="46"/>
    </row>
    <row r="294" spans="11:14">
      <c r="K294" s="40"/>
      <c r="L294" s="46"/>
      <c r="M294" s="8"/>
      <c r="N294" s="46"/>
    </row>
    <row r="295" spans="11:14">
      <c r="K295" s="40"/>
      <c r="L295" s="46"/>
      <c r="M295" s="8"/>
      <c r="N295" s="46"/>
    </row>
    <row r="296" spans="11:14">
      <c r="K296" s="40"/>
      <c r="L296" s="46"/>
      <c r="M296" s="8"/>
      <c r="N296" s="46"/>
    </row>
    <row r="297" spans="11:14">
      <c r="K297" s="40"/>
      <c r="L297" s="46"/>
      <c r="M297" s="8"/>
      <c r="N297" s="46"/>
    </row>
    <row r="298" spans="11:14">
      <c r="K298" s="40"/>
      <c r="L298" s="46"/>
      <c r="M298" s="8"/>
      <c r="N298" s="46"/>
    </row>
    <row r="299" spans="11:14">
      <c r="K299" s="40"/>
      <c r="L299" s="46"/>
      <c r="M299" s="8"/>
      <c r="N299" s="46"/>
    </row>
    <row r="300" spans="11:14">
      <c r="K300" s="40"/>
      <c r="L300" s="46"/>
      <c r="M300" s="8"/>
      <c r="N300" s="46"/>
    </row>
    <row r="301" spans="11:14">
      <c r="K301" s="40"/>
      <c r="L301" s="46"/>
      <c r="M301" s="8"/>
      <c r="N301" s="46"/>
    </row>
    <row r="302" spans="11:14">
      <c r="K302" s="40"/>
      <c r="L302" s="46"/>
      <c r="M302" s="8"/>
      <c r="N302" s="46"/>
    </row>
    <row r="303" spans="11:14">
      <c r="K303" s="40"/>
      <c r="L303" s="46"/>
      <c r="M303" s="8"/>
      <c r="N303" s="46"/>
    </row>
    <row r="304" spans="11:14">
      <c r="K304" s="40"/>
      <c r="L304" s="46"/>
      <c r="M304" s="8"/>
      <c r="N304" s="46"/>
    </row>
    <row r="305" spans="11:14">
      <c r="K305" s="40"/>
      <c r="L305" s="46"/>
      <c r="M305" s="8"/>
      <c r="N305" s="46"/>
    </row>
    <row r="306" spans="11:14">
      <c r="K306" s="40"/>
      <c r="L306" s="46"/>
      <c r="M306" s="8"/>
      <c r="N306" s="46"/>
    </row>
    <row r="307" spans="11:14">
      <c r="K307" s="40"/>
      <c r="L307" s="46"/>
      <c r="M307" s="8"/>
      <c r="N307" s="46"/>
    </row>
    <row r="308" spans="11:14">
      <c r="K308" s="40"/>
      <c r="L308" s="46"/>
      <c r="M308" s="8"/>
      <c r="N308" s="46"/>
    </row>
    <row r="309" spans="11:14">
      <c r="K309" s="40"/>
      <c r="L309" s="46"/>
      <c r="M309" s="8"/>
      <c r="N309" s="46"/>
    </row>
    <row r="310" spans="11:14">
      <c r="K310" s="40"/>
      <c r="L310" s="46"/>
      <c r="M310" s="8"/>
      <c r="N310" s="46"/>
    </row>
    <row r="311" spans="11:14">
      <c r="K311" s="40"/>
      <c r="L311" s="46"/>
      <c r="M311" s="8"/>
      <c r="N311" s="46"/>
    </row>
    <row r="312" spans="11:14">
      <c r="K312" s="40"/>
      <c r="L312" s="46"/>
      <c r="M312" s="8"/>
      <c r="N312" s="46"/>
    </row>
    <row r="313" spans="11:14">
      <c r="K313" s="40"/>
      <c r="L313" s="46"/>
      <c r="M313" s="8"/>
      <c r="N313" s="46"/>
    </row>
    <row r="314" spans="11:14">
      <c r="K314" s="40"/>
      <c r="L314" s="46"/>
      <c r="M314" s="8"/>
      <c r="N314" s="46"/>
    </row>
    <row r="315" spans="11:14">
      <c r="K315" s="40"/>
      <c r="L315" s="46"/>
      <c r="M315" s="8"/>
      <c r="N315" s="46"/>
    </row>
    <row r="316" spans="11:14">
      <c r="K316" s="40"/>
      <c r="L316" s="46"/>
      <c r="M316" s="8"/>
      <c r="N316" s="46"/>
    </row>
    <row r="317" spans="11:14">
      <c r="K317" s="40"/>
      <c r="L317" s="46"/>
      <c r="M317" s="8"/>
      <c r="N317" s="46"/>
    </row>
    <row r="318" spans="11:14">
      <c r="K318" s="40"/>
      <c r="L318" s="46"/>
      <c r="M318" s="8"/>
      <c r="N318" s="46"/>
    </row>
    <row r="319" spans="11:14">
      <c r="K319" s="40"/>
      <c r="L319" s="46"/>
      <c r="M319" s="8"/>
      <c r="N319" s="46"/>
    </row>
    <row r="320" spans="11:14">
      <c r="K320" s="40"/>
      <c r="L320" s="46"/>
      <c r="M320" s="8"/>
      <c r="N320" s="46"/>
    </row>
    <row r="321" spans="11:14">
      <c r="K321" s="40"/>
      <c r="L321" s="46"/>
      <c r="M321" s="8"/>
      <c r="N321" s="46"/>
    </row>
    <row r="322" spans="11:14">
      <c r="K322" s="40"/>
      <c r="L322" s="46"/>
      <c r="M322" s="8"/>
      <c r="N322" s="46"/>
    </row>
    <row r="323" spans="11:14">
      <c r="K323" s="40"/>
      <c r="L323" s="46"/>
      <c r="M323" s="8"/>
      <c r="N323" s="46"/>
    </row>
    <row r="324" spans="11:14">
      <c r="K324" s="40"/>
      <c r="L324" s="46"/>
      <c r="M324" s="8"/>
      <c r="N324" s="46"/>
    </row>
    <row r="325" spans="11:14">
      <c r="K325" s="40"/>
      <c r="L325" s="46"/>
      <c r="M325" s="8"/>
      <c r="N325" s="46"/>
    </row>
    <row r="326" spans="11:14">
      <c r="K326" s="40"/>
      <c r="L326" s="46"/>
      <c r="M326" s="8"/>
      <c r="N326" s="46"/>
    </row>
    <row r="327" spans="11:14">
      <c r="K327" s="40"/>
      <c r="L327" s="46"/>
      <c r="M327" s="8"/>
      <c r="N327" s="46"/>
    </row>
    <row r="328" spans="11:14">
      <c r="K328" s="40"/>
      <c r="L328" s="46"/>
      <c r="M328" s="8"/>
      <c r="N328" s="46"/>
    </row>
    <row r="329" spans="11:14">
      <c r="K329" s="40"/>
      <c r="L329" s="46"/>
      <c r="M329" s="8"/>
      <c r="N329" s="46"/>
    </row>
    <row r="330" spans="11:14">
      <c r="K330" s="40"/>
      <c r="L330" s="46"/>
      <c r="M330" s="8"/>
      <c r="N330" s="46"/>
    </row>
    <row r="331" spans="11:14">
      <c r="K331" s="40"/>
      <c r="L331" s="46"/>
      <c r="M331" s="8"/>
      <c r="N331" s="46"/>
    </row>
    <row r="332" spans="11:14">
      <c r="K332" s="40"/>
      <c r="L332" s="46"/>
      <c r="M332" s="8"/>
      <c r="N332" s="46"/>
    </row>
    <row r="333" spans="11:14">
      <c r="K333" s="40"/>
      <c r="L333" s="46"/>
      <c r="M333" s="8"/>
      <c r="N333" s="46"/>
    </row>
    <row r="334" spans="11:14">
      <c r="K334" s="40"/>
      <c r="L334" s="46"/>
      <c r="M334" s="8"/>
      <c r="N334" s="46"/>
    </row>
    <row r="335" spans="11:14">
      <c r="K335" s="40"/>
      <c r="L335" s="46"/>
      <c r="M335" s="8"/>
      <c r="N335" s="46"/>
    </row>
    <row r="336" spans="11:14">
      <c r="K336" s="40"/>
      <c r="L336" s="46"/>
      <c r="M336" s="8"/>
      <c r="N336" s="46"/>
    </row>
    <row r="337" spans="11:14">
      <c r="K337" s="40"/>
      <c r="L337" s="46"/>
      <c r="M337" s="8"/>
      <c r="N337" s="46"/>
    </row>
    <row r="338" spans="11:14">
      <c r="K338" s="40"/>
      <c r="L338" s="46"/>
      <c r="M338" s="8"/>
      <c r="N338" s="46"/>
    </row>
    <row r="339" spans="11:14">
      <c r="K339" s="40"/>
      <c r="L339" s="46"/>
      <c r="M339" s="8"/>
      <c r="N339" s="46"/>
    </row>
    <row r="340" spans="11:14">
      <c r="K340" s="40"/>
      <c r="L340" s="46"/>
      <c r="M340" s="8"/>
      <c r="N340" s="46"/>
    </row>
    <row r="341" spans="11:14">
      <c r="K341" s="40"/>
      <c r="L341" s="46"/>
      <c r="M341" s="8"/>
      <c r="N341" s="46"/>
    </row>
    <row r="342" spans="11:14">
      <c r="K342" s="40"/>
      <c r="L342" s="46"/>
      <c r="M342" s="8"/>
      <c r="N342" s="46"/>
    </row>
    <row r="343" spans="11:14">
      <c r="K343" s="40"/>
      <c r="L343" s="46"/>
      <c r="M343" s="8"/>
      <c r="N343" s="46"/>
    </row>
    <row r="344" spans="11:14">
      <c r="K344" s="40"/>
      <c r="L344" s="46"/>
      <c r="M344" s="8"/>
      <c r="N344" s="46"/>
    </row>
    <row r="345" spans="11:14">
      <c r="K345" s="40"/>
      <c r="L345" s="46"/>
      <c r="M345" s="8"/>
      <c r="N345" s="46"/>
    </row>
    <row r="346" spans="11:14">
      <c r="K346" s="40"/>
      <c r="L346" s="46"/>
      <c r="M346" s="8"/>
      <c r="N346" s="46"/>
    </row>
    <row r="347" spans="11:14">
      <c r="K347" s="40"/>
      <c r="L347" s="46"/>
      <c r="M347" s="8"/>
      <c r="N347" s="46"/>
    </row>
    <row r="348" spans="11:14">
      <c r="K348" s="40"/>
      <c r="L348" s="46"/>
      <c r="M348" s="8"/>
      <c r="N348" s="46"/>
    </row>
    <row r="349" spans="11:14">
      <c r="K349" s="40"/>
      <c r="L349" s="46"/>
      <c r="M349" s="8"/>
      <c r="N349" s="46"/>
    </row>
    <row r="350" spans="11:14">
      <c r="K350" s="40"/>
      <c r="L350" s="46"/>
      <c r="M350" s="8"/>
      <c r="N350" s="46"/>
    </row>
    <row r="351" spans="11:14">
      <c r="K351" s="40"/>
      <c r="L351" s="46"/>
      <c r="M351" s="8"/>
      <c r="N351" s="46"/>
    </row>
    <row r="352" spans="11:14">
      <c r="K352" s="40"/>
      <c r="L352" s="46"/>
      <c r="M352" s="8"/>
      <c r="N352" s="46"/>
    </row>
    <row r="353" spans="11:14">
      <c r="K353" s="40"/>
      <c r="L353" s="46"/>
      <c r="M353" s="8"/>
      <c r="N353" s="46"/>
    </row>
    <row r="354" spans="11:14">
      <c r="K354" s="40"/>
      <c r="L354" s="46"/>
      <c r="M354" s="8"/>
      <c r="N354" s="46"/>
    </row>
    <row r="355" spans="11:14">
      <c r="K355" s="40"/>
      <c r="L355" s="46"/>
      <c r="M355" s="8"/>
      <c r="N355" s="46"/>
    </row>
    <row r="356" spans="11:14">
      <c r="K356" s="40"/>
      <c r="L356" s="46"/>
      <c r="M356" s="8"/>
      <c r="N356" s="46"/>
    </row>
    <row r="357" spans="11:14">
      <c r="K357" s="40"/>
      <c r="L357" s="46"/>
      <c r="M357" s="8"/>
      <c r="N357" s="46"/>
    </row>
    <row r="358" spans="11:14">
      <c r="K358" s="40"/>
      <c r="L358" s="46"/>
      <c r="M358" s="8"/>
      <c r="N358" s="46"/>
    </row>
    <row r="359" spans="11:14">
      <c r="K359" s="40"/>
      <c r="L359" s="46"/>
      <c r="M359" s="8"/>
      <c r="N359" s="46"/>
    </row>
    <row r="360" spans="11:14">
      <c r="K360" s="40"/>
      <c r="L360" s="46"/>
      <c r="M360" s="8"/>
      <c r="N360" s="46"/>
    </row>
    <row r="361" spans="11:14">
      <c r="K361" s="40"/>
      <c r="L361" s="46"/>
      <c r="M361" s="8"/>
      <c r="N361" s="46"/>
    </row>
    <row r="362" spans="11:14">
      <c r="K362" s="40"/>
      <c r="L362" s="46"/>
      <c r="M362" s="8"/>
      <c r="N362" s="46"/>
    </row>
    <row r="363" spans="11:14">
      <c r="K363" s="40"/>
      <c r="L363" s="46"/>
      <c r="M363" s="8"/>
      <c r="N363" s="46"/>
    </row>
    <row r="364" spans="11:14">
      <c r="K364" s="40"/>
      <c r="L364" s="46"/>
      <c r="M364" s="8"/>
      <c r="N364" s="46"/>
    </row>
    <row r="365" spans="11:14">
      <c r="K365" s="40"/>
      <c r="L365" s="46"/>
      <c r="M365" s="8"/>
      <c r="N365" s="46"/>
    </row>
    <row r="366" spans="11:14">
      <c r="K366" s="40"/>
      <c r="L366" s="46"/>
      <c r="M366" s="8"/>
      <c r="N366" s="46"/>
    </row>
    <row r="367" spans="11:14">
      <c r="K367" s="40"/>
      <c r="L367" s="46"/>
      <c r="M367" s="8"/>
      <c r="N367" s="46"/>
    </row>
    <row r="368" spans="11:14">
      <c r="K368" s="40"/>
      <c r="L368" s="46"/>
      <c r="M368" s="8"/>
      <c r="N368" s="46"/>
    </row>
    <row r="369" spans="11:14">
      <c r="K369" s="40"/>
      <c r="L369" s="46"/>
      <c r="M369" s="8"/>
      <c r="N369" s="46"/>
    </row>
    <row r="370" spans="11:14">
      <c r="K370" s="40"/>
      <c r="L370" s="46"/>
      <c r="M370" s="8"/>
      <c r="N370" s="46"/>
    </row>
    <row r="371" spans="11:14">
      <c r="K371" s="40"/>
      <c r="L371" s="46"/>
      <c r="M371" s="8"/>
      <c r="N371" s="46"/>
    </row>
    <row r="372" spans="11:14">
      <c r="K372" s="40"/>
      <c r="L372" s="46"/>
      <c r="M372" s="8"/>
      <c r="N372" s="46"/>
    </row>
    <row r="373" spans="11:14">
      <c r="K373" s="40"/>
      <c r="L373" s="46"/>
      <c r="M373" s="8"/>
      <c r="N373" s="46"/>
    </row>
    <row r="374" spans="11:14">
      <c r="K374" s="40"/>
      <c r="L374" s="46"/>
      <c r="M374" s="8"/>
      <c r="N374" s="46"/>
    </row>
    <row r="375" spans="11:14">
      <c r="K375" s="40"/>
      <c r="L375" s="46"/>
      <c r="M375" s="8"/>
      <c r="N375" s="46"/>
    </row>
    <row r="376" spans="11:14">
      <c r="K376" s="40"/>
      <c r="L376" s="46"/>
      <c r="M376" s="8"/>
      <c r="N376" s="46"/>
    </row>
    <row r="377" spans="11:14">
      <c r="K377" s="40"/>
      <c r="L377" s="46"/>
      <c r="M377" s="8"/>
      <c r="N377" s="46"/>
    </row>
    <row r="378" spans="11:14">
      <c r="K378" s="40"/>
      <c r="L378" s="46"/>
      <c r="M378" s="8"/>
      <c r="N378" s="46"/>
    </row>
    <row r="379" spans="11:14">
      <c r="K379" s="40"/>
      <c r="L379" s="46"/>
      <c r="M379" s="8"/>
      <c r="N379" s="46"/>
    </row>
    <row r="380" spans="11:14">
      <c r="K380" s="40"/>
      <c r="L380" s="46"/>
      <c r="M380" s="8"/>
      <c r="N380" s="46"/>
    </row>
    <row r="381" spans="11:14">
      <c r="K381" s="40"/>
      <c r="L381" s="46"/>
      <c r="M381" s="8"/>
      <c r="N381" s="46"/>
    </row>
    <row r="382" spans="11:14">
      <c r="K382" s="40"/>
      <c r="L382" s="46"/>
      <c r="M382" s="8"/>
      <c r="N382" s="46"/>
    </row>
    <row r="383" spans="11:14">
      <c r="K383" s="40"/>
      <c r="L383" s="46"/>
      <c r="M383" s="8"/>
      <c r="N383" s="46"/>
    </row>
    <row r="384" spans="11:14">
      <c r="K384" s="40"/>
      <c r="L384" s="46"/>
      <c r="M384" s="8"/>
      <c r="N384" s="46"/>
    </row>
    <row r="385" spans="11:14">
      <c r="K385" s="40"/>
      <c r="L385" s="46"/>
      <c r="M385" s="8"/>
      <c r="N385" s="46"/>
    </row>
    <row r="386" spans="11:14">
      <c r="K386" s="40"/>
      <c r="L386" s="46"/>
      <c r="M386" s="8"/>
      <c r="N386" s="46"/>
    </row>
    <row r="387" spans="11:14">
      <c r="K387" s="40"/>
      <c r="L387" s="46"/>
      <c r="M387" s="8"/>
      <c r="N387" s="46"/>
    </row>
    <row r="388" spans="11:14">
      <c r="K388" s="40"/>
      <c r="L388" s="46"/>
      <c r="M388" s="8"/>
      <c r="N388" s="46"/>
    </row>
    <row r="389" spans="11:14">
      <c r="K389" s="40"/>
      <c r="L389" s="46"/>
      <c r="M389" s="8"/>
      <c r="N389" s="46"/>
    </row>
    <row r="390" spans="11:14">
      <c r="K390" s="40"/>
      <c r="L390" s="46"/>
      <c r="M390" s="8"/>
      <c r="N390" s="46"/>
    </row>
    <row r="391" spans="11:14">
      <c r="K391" s="40"/>
      <c r="L391" s="46"/>
      <c r="M391" s="8"/>
      <c r="N391" s="46"/>
    </row>
    <row r="392" spans="11:14">
      <c r="K392" s="40"/>
      <c r="L392" s="46"/>
      <c r="M392" s="8"/>
      <c r="N392" s="46"/>
    </row>
    <row r="393" spans="11:14">
      <c r="K393" s="40"/>
      <c r="L393" s="46"/>
      <c r="M393" s="8"/>
      <c r="N393" s="46"/>
    </row>
    <row r="394" spans="11:14">
      <c r="K394" s="40"/>
      <c r="L394" s="46"/>
      <c r="M394" s="8"/>
      <c r="N394" s="46"/>
    </row>
    <row r="395" spans="11:14">
      <c r="K395" s="40"/>
      <c r="L395" s="46"/>
      <c r="M395" s="8"/>
      <c r="N395" s="46"/>
    </row>
    <row r="396" spans="11:14">
      <c r="K396" s="40"/>
      <c r="L396" s="46"/>
      <c r="M396" s="8"/>
      <c r="N396" s="46"/>
    </row>
    <row r="397" spans="11:14">
      <c r="K397" s="40"/>
      <c r="L397" s="46"/>
      <c r="M397" s="8"/>
      <c r="N397" s="46"/>
    </row>
    <row r="398" spans="11:14">
      <c r="K398" s="40"/>
      <c r="L398" s="46"/>
      <c r="M398" s="8"/>
      <c r="N398" s="46"/>
    </row>
    <row r="399" spans="11:14">
      <c r="K399" s="40"/>
      <c r="L399" s="46"/>
      <c r="M399" s="8"/>
      <c r="N399" s="46"/>
    </row>
    <row r="400" spans="11:14">
      <c r="K400" s="40"/>
      <c r="L400" s="46"/>
      <c r="M400" s="8"/>
      <c r="N400" s="46"/>
    </row>
    <row r="401" spans="11:14">
      <c r="K401" s="40"/>
      <c r="L401" s="46"/>
      <c r="M401" s="8"/>
      <c r="N401" s="46"/>
    </row>
    <row r="402" spans="11:14">
      <c r="K402" s="40"/>
      <c r="L402" s="46"/>
      <c r="M402" s="8"/>
      <c r="N402" s="46"/>
    </row>
    <row r="403" spans="11:14">
      <c r="K403" s="40"/>
      <c r="L403" s="46"/>
      <c r="M403" s="8"/>
      <c r="N403" s="46"/>
    </row>
    <row r="404" spans="11:14">
      <c r="K404" s="40"/>
      <c r="L404" s="46"/>
      <c r="M404" s="8"/>
      <c r="N404" s="46"/>
    </row>
    <row r="405" spans="11:14">
      <c r="K405" s="40"/>
      <c r="L405" s="46"/>
      <c r="M405" s="8"/>
      <c r="N405" s="46"/>
    </row>
    <row r="406" spans="11:14">
      <c r="K406" s="40"/>
      <c r="L406" s="46"/>
      <c r="M406" s="8"/>
      <c r="N406" s="46"/>
    </row>
    <row r="407" spans="11:14">
      <c r="K407" s="40"/>
      <c r="L407" s="46"/>
      <c r="M407" s="8"/>
      <c r="N407" s="46"/>
    </row>
    <row r="408" spans="11:14">
      <c r="K408" s="40"/>
      <c r="L408" s="46"/>
      <c r="M408" s="8"/>
      <c r="N408" s="46"/>
    </row>
    <row r="409" spans="11:14">
      <c r="K409" s="40"/>
      <c r="L409" s="46"/>
      <c r="M409" s="8"/>
      <c r="N409" s="46"/>
    </row>
    <row r="410" spans="11:14">
      <c r="K410" s="40"/>
      <c r="L410" s="46"/>
      <c r="M410" s="8"/>
      <c r="N410" s="46"/>
    </row>
    <row r="411" spans="11:14">
      <c r="K411" s="40"/>
      <c r="L411" s="46"/>
      <c r="M411" s="8"/>
      <c r="N411" s="46"/>
    </row>
    <row r="412" spans="11:14">
      <c r="K412" s="40"/>
      <c r="L412" s="46"/>
      <c r="M412" s="8"/>
      <c r="N412" s="46"/>
    </row>
    <row r="413" spans="11:14">
      <c r="K413" s="40"/>
      <c r="L413" s="46"/>
      <c r="M413" s="8"/>
      <c r="N413" s="46"/>
    </row>
    <row r="414" spans="11:14">
      <c r="K414" s="40"/>
      <c r="L414" s="46"/>
      <c r="M414" s="8"/>
      <c r="N414" s="46"/>
    </row>
    <row r="415" spans="11:14">
      <c r="K415" s="40"/>
      <c r="L415" s="46"/>
      <c r="M415" s="8"/>
      <c r="N415" s="46"/>
    </row>
    <row r="416" spans="11:14">
      <c r="K416" s="40"/>
      <c r="L416" s="46"/>
      <c r="M416" s="8"/>
      <c r="N416" s="46"/>
    </row>
    <row r="417" spans="11:14">
      <c r="K417" s="40"/>
      <c r="L417" s="46"/>
      <c r="M417" s="8"/>
      <c r="N417" s="46"/>
    </row>
    <row r="418" spans="11:14">
      <c r="K418" s="40"/>
      <c r="L418" s="46"/>
      <c r="M418" s="8"/>
      <c r="N418" s="46"/>
    </row>
    <row r="419" spans="11:14">
      <c r="K419" s="40"/>
      <c r="L419" s="46"/>
      <c r="M419" s="8"/>
      <c r="N419" s="46"/>
    </row>
    <row r="420" spans="11:14">
      <c r="K420" s="40"/>
      <c r="L420" s="46"/>
      <c r="M420" s="8"/>
      <c r="N420" s="46"/>
    </row>
    <row r="421" spans="11:14">
      <c r="K421" s="40"/>
      <c r="L421" s="46"/>
      <c r="M421" s="8"/>
      <c r="N421" s="46"/>
    </row>
    <row r="422" spans="11:14">
      <c r="K422" s="40"/>
      <c r="L422" s="46"/>
      <c r="M422" s="8"/>
      <c r="N422" s="46"/>
    </row>
    <row r="423" spans="11:14">
      <c r="K423" s="40"/>
      <c r="L423" s="46"/>
      <c r="M423" s="8"/>
      <c r="N423" s="46"/>
    </row>
    <row r="424" spans="11:14">
      <c r="K424" s="40"/>
      <c r="L424" s="46"/>
      <c r="M424" s="8"/>
      <c r="N424" s="46"/>
    </row>
    <row r="425" spans="11:14">
      <c r="K425" s="40"/>
      <c r="L425" s="46"/>
      <c r="M425" s="8"/>
      <c r="N425" s="46"/>
    </row>
    <row r="426" spans="11:14">
      <c r="K426" s="40"/>
      <c r="L426" s="46"/>
      <c r="M426" s="8"/>
      <c r="N426" s="46"/>
    </row>
    <row r="427" spans="11:14">
      <c r="K427" s="40"/>
      <c r="L427" s="46"/>
      <c r="M427" s="8"/>
      <c r="N427" s="46"/>
    </row>
    <row r="428" spans="11:14">
      <c r="K428" s="40"/>
      <c r="L428" s="46"/>
      <c r="M428" s="8"/>
      <c r="N428" s="46"/>
    </row>
    <row r="429" spans="11:14">
      <c r="K429" s="40"/>
      <c r="L429" s="46"/>
      <c r="M429" s="8"/>
      <c r="N429" s="46"/>
    </row>
    <row r="430" spans="11:14">
      <c r="K430" s="40"/>
      <c r="L430" s="46"/>
      <c r="M430" s="8"/>
      <c r="N430" s="46"/>
    </row>
    <row r="431" spans="11:14">
      <c r="K431" s="40"/>
      <c r="L431" s="46"/>
      <c r="M431" s="8"/>
      <c r="N431" s="46"/>
    </row>
    <row r="432" spans="11:14">
      <c r="K432" s="40"/>
      <c r="L432" s="46"/>
      <c r="M432" s="8"/>
      <c r="N432" s="46"/>
    </row>
    <row r="433" spans="11:14">
      <c r="K433" s="40"/>
      <c r="L433" s="46"/>
      <c r="M433" s="8"/>
      <c r="N433" s="46"/>
    </row>
    <row r="434" spans="11:14">
      <c r="K434" s="40"/>
      <c r="L434" s="46"/>
      <c r="M434" s="8"/>
      <c r="N434" s="46"/>
    </row>
    <row r="435" spans="11:14">
      <c r="K435" s="40"/>
      <c r="L435" s="46"/>
      <c r="M435" s="8"/>
      <c r="N435" s="46"/>
    </row>
    <row r="436" spans="11:14">
      <c r="K436" s="40"/>
      <c r="L436" s="46"/>
      <c r="M436" s="8"/>
      <c r="N436" s="46"/>
    </row>
    <row r="437" spans="11:14">
      <c r="K437" s="40"/>
      <c r="L437" s="46"/>
      <c r="M437" s="8"/>
      <c r="N437" s="46"/>
    </row>
    <row r="438" spans="11:14">
      <c r="K438" s="40"/>
      <c r="L438" s="46"/>
      <c r="M438" s="8"/>
      <c r="N438" s="46"/>
    </row>
    <row r="439" spans="11:14">
      <c r="K439" s="40"/>
      <c r="L439" s="46"/>
      <c r="M439" s="8"/>
      <c r="N439" s="46"/>
    </row>
    <row r="440" spans="11:14">
      <c r="K440" s="40"/>
      <c r="L440" s="46"/>
      <c r="M440" s="8"/>
      <c r="N440" s="46"/>
    </row>
    <row r="441" spans="11:14">
      <c r="K441" s="40"/>
      <c r="L441" s="46"/>
      <c r="M441" s="8"/>
      <c r="N441" s="46"/>
    </row>
    <row r="442" spans="11:14">
      <c r="K442" s="40"/>
      <c r="L442" s="46"/>
      <c r="M442" s="8"/>
      <c r="N442" s="46"/>
    </row>
    <row r="443" spans="11:14">
      <c r="K443" s="40"/>
      <c r="L443" s="46"/>
      <c r="M443" s="8"/>
      <c r="N443" s="46"/>
    </row>
    <row r="444" spans="11:14">
      <c r="K444" s="40"/>
      <c r="L444" s="46"/>
      <c r="M444" s="8"/>
      <c r="N444" s="46"/>
    </row>
    <row r="445" spans="11:14">
      <c r="K445" s="40"/>
      <c r="L445" s="46"/>
      <c r="M445" s="8"/>
      <c r="N445" s="46"/>
    </row>
    <row r="446" spans="11:14">
      <c r="K446" s="40"/>
      <c r="L446" s="46"/>
      <c r="M446" s="8"/>
      <c r="N446" s="46"/>
    </row>
    <row r="447" spans="11:14">
      <c r="K447" s="40"/>
      <c r="L447" s="46"/>
      <c r="M447" s="8"/>
      <c r="N447" s="46"/>
    </row>
    <row r="448" spans="11:14">
      <c r="K448" s="40"/>
      <c r="L448" s="46"/>
      <c r="M448" s="8"/>
      <c r="N448" s="46"/>
    </row>
    <row r="449" spans="11:14">
      <c r="K449" s="40"/>
      <c r="L449" s="46"/>
      <c r="M449" s="8"/>
      <c r="N449" s="46"/>
    </row>
    <row r="450" spans="11:14">
      <c r="K450" s="40"/>
      <c r="L450" s="46"/>
      <c r="M450" s="8"/>
      <c r="N450" s="46"/>
    </row>
    <row r="451" spans="11:14">
      <c r="K451" s="40"/>
      <c r="L451" s="46"/>
      <c r="M451" s="8"/>
      <c r="N451" s="46"/>
    </row>
    <row r="452" spans="11:14">
      <c r="K452" s="40"/>
      <c r="L452" s="46"/>
      <c r="M452" s="8"/>
      <c r="N452" s="46"/>
    </row>
    <row r="453" spans="11:14">
      <c r="K453" s="40"/>
      <c r="L453" s="46"/>
      <c r="M453" s="8"/>
      <c r="N453" s="46"/>
    </row>
    <row r="454" spans="11:14">
      <c r="K454" s="40"/>
      <c r="L454" s="46"/>
      <c r="M454" s="8"/>
      <c r="N454" s="46"/>
    </row>
    <row r="455" spans="11:14">
      <c r="K455" s="40"/>
      <c r="L455" s="46"/>
      <c r="M455" s="8"/>
      <c r="N455" s="46"/>
    </row>
    <row r="456" spans="11:14">
      <c r="K456" s="40"/>
      <c r="L456" s="46"/>
      <c r="M456" s="8"/>
      <c r="N456" s="46"/>
    </row>
    <row r="457" spans="11:14">
      <c r="K457" s="40"/>
      <c r="L457" s="46"/>
      <c r="M457" s="8"/>
      <c r="N457" s="46"/>
    </row>
    <row r="458" spans="11:14">
      <c r="K458" s="40"/>
      <c r="L458" s="46"/>
      <c r="M458" s="8"/>
      <c r="N458" s="46"/>
    </row>
    <row r="459" spans="11:14">
      <c r="K459" s="40"/>
      <c r="L459" s="46"/>
      <c r="M459" s="8"/>
      <c r="N459" s="46"/>
    </row>
    <row r="460" spans="11:14">
      <c r="K460" s="40"/>
      <c r="L460" s="46"/>
      <c r="M460" s="8"/>
      <c r="N460" s="46"/>
    </row>
    <row r="461" spans="11:14">
      <c r="K461" s="40"/>
      <c r="L461" s="46"/>
      <c r="M461" s="8"/>
      <c r="N461" s="46"/>
    </row>
    <row r="462" spans="11:14">
      <c r="K462" s="40"/>
      <c r="L462" s="46"/>
      <c r="M462" s="8"/>
      <c r="N462" s="46"/>
    </row>
    <row r="463" spans="11:14">
      <c r="K463" s="40"/>
      <c r="L463" s="46"/>
      <c r="M463" s="8"/>
      <c r="N463" s="46"/>
    </row>
    <row r="464" spans="11:14">
      <c r="K464" s="40"/>
      <c r="L464" s="46"/>
      <c r="M464" s="8"/>
      <c r="N464" s="46"/>
    </row>
    <row r="465" spans="11:14">
      <c r="K465" s="40"/>
      <c r="L465" s="46"/>
      <c r="M465" s="8"/>
      <c r="N465" s="46"/>
    </row>
    <row r="466" spans="11:14">
      <c r="K466" s="40"/>
      <c r="L466" s="46"/>
      <c r="M466" s="8"/>
      <c r="N466" s="46"/>
    </row>
    <row r="467" spans="11:14">
      <c r="K467" s="40"/>
      <c r="L467" s="46"/>
      <c r="M467" s="8"/>
      <c r="N467" s="46"/>
    </row>
    <row r="468" spans="11:14">
      <c r="K468" s="40"/>
      <c r="L468" s="46"/>
      <c r="M468" s="8"/>
      <c r="N468" s="46"/>
    </row>
    <row r="469" spans="11:14">
      <c r="K469" s="40"/>
      <c r="L469" s="46"/>
      <c r="M469" s="8"/>
      <c r="N469" s="46"/>
    </row>
    <row r="470" spans="11:14">
      <c r="K470" s="40"/>
      <c r="L470" s="46"/>
      <c r="M470" s="8"/>
      <c r="N470" s="46"/>
    </row>
    <row r="471" spans="11:14">
      <c r="K471" s="40"/>
      <c r="L471" s="46"/>
      <c r="M471" s="8"/>
      <c r="N471" s="46"/>
    </row>
    <row r="472" spans="11:14">
      <c r="K472" s="40"/>
      <c r="L472" s="46"/>
      <c r="M472" s="8"/>
      <c r="N472" s="46"/>
    </row>
    <row r="473" spans="11:14">
      <c r="K473" s="40"/>
      <c r="L473" s="46"/>
      <c r="M473" s="8"/>
      <c r="N473" s="46"/>
    </row>
    <row r="474" spans="11:14">
      <c r="K474" s="40"/>
      <c r="L474" s="46"/>
      <c r="M474" s="8"/>
      <c r="N474" s="46"/>
    </row>
    <row r="475" spans="11:14">
      <c r="K475" s="40"/>
      <c r="L475" s="46"/>
      <c r="M475" s="8"/>
      <c r="N475" s="46"/>
    </row>
    <row r="476" spans="11:14">
      <c r="K476" s="40"/>
      <c r="L476" s="46"/>
      <c r="M476" s="8"/>
      <c r="N476" s="46"/>
    </row>
    <row r="477" spans="11:14">
      <c r="K477" s="40"/>
      <c r="L477" s="46"/>
      <c r="M477" s="8"/>
      <c r="N477" s="46"/>
    </row>
    <row r="478" spans="11:14">
      <c r="K478" s="40"/>
      <c r="L478" s="46"/>
      <c r="M478" s="8"/>
      <c r="N478" s="46"/>
    </row>
    <row r="479" spans="11:14">
      <c r="K479" s="40"/>
      <c r="L479" s="46"/>
      <c r="M479" s="8"/>
      <c r="N479" s="46"/>
    </row>
    <row r="480" spans="11:14">
      <c r="K480" s="40"/>
      <c r="L480" s="46"/>
      <c r="M480" s="8"/>
      <c r="N480" s="46"/>
    </row>
    <row r="481" spans="11:14">
      <c r="K481" s="40"/>
      <c r="L481" s="46"/>
      <c r="M481" s="8"/>
      <c r="N481" s="46"/>
    </row>
    <row r="482" spans="11:14">
      <c r="K482" s="40"/>
      <c r="L482" s="46"/>
      <c r="M482" s="8"/>
      <c r="N482" s="46"/>
    </row>
    <row r="483" spans="11:14">
      <c r="K483" s="40"/>
      <c r="L483" s="46"/>
      <c r="M483" s="8"/>
      <c r="N483" s="46"/>
    </row>
    <row r="484" spans="11:14">
      <c r="K484" s="40"/>
      <c r="L484" s="46"/>
      <c r="M484" s="8"/>
      <c r="N484" s="46"/>
    </row>
    <row r="485" spans="11:14">
      <c r="K485" s="40"/>
      <c r="L485" s="46"/>
      <c r="M485" s="8"/>
      <c r="N485" s="46"/>
    </row>
    <row r="486" spans="11:14">
      <c r="K486" s="40"/>
      <c r="L486" s="46"/>
      <c r="M486" s="8"/>
      <c r="N486" s="46"/>
    </row>
    <row r="487" spans="11:14">
      <c r="K487" s="40"/>
      <c r="L487" s="46"/>
      <c r="M487" s="8"/>
      <c r="N487" s="46"/>
    </row>
    <row r="488" spans="11:14">
      <c r="K488" s="40"/>
      <c r="L488" s="46"/>
      <c r="M488" s="8"/>
      <c r="N488" s="46"/>
    </row>
    <row r="489" spans="11:14">
      <c r="K489" s="40"/>
      <c r="L489" s="46"/>
      <c r="M489" s="8"/>
      <c r="N489" s="46"/>
    </row>
    <row r="490" spans="11:14">
      <c r="K490" s="40"/>
      <c r="L490" s="46"/>
      <c r="M490" s="8"/>
      <c r="N490" s="46"/>
    </row>
    <row r="491" spans="11:14">
      <c r="K491" s="40"/>
      <c r="L491" s="46"/>
      <c r="M491" s="8"/>
      <c r="N491" s="46"/>
    </row>
    <row r="492" spans="11:14">
      <c r="K492" s="40"/>
      <c r="L492" s="46"/>
      <c r="M492" s="8"/>
      <c r="N492" s="46"/>
    </row>
    <row r="493" spans="11:14">
      <c r="K493" s="40"/>
      <c r="L493" s="46"/>
      <c r="M493" s="8"/>
      <c r="N493" s="46"/>
    </row>
    <row r="494" spans="11:14">
      <c r="K494" s="40"/>
      <c r="L494" s="46"/>
      <c r="M494" s="8"/>
      <c r="N494" s="46"/>
    </row>
    <row r="495" spans="11:14">
      <c r="K495" s="40"/>
      <c r="L495" s="46"/>
      <c r="M495" s="8"/>
      <c r="N495" s="46"/>
    </row>
    <row r="496" spans="11:14">
      <c r="K496" s="40"/>
      <c r="L496" s="46"/>
      <c r="M496" s="8"/>
      <c r="N496" s="46"/>
    </row>
    <row r="497" spans="11:14">
      <c r="K497" s="40"/>
      <c r="L497" s="46"/>
      <c r="M497" s="8"/>
      <c r="N497" s="46"/>
    </row>
    <row r="498" spans="11:14">
      <c r="K498" s="40"/>
      <c r="L498" s="46"/>
      <c r="M498" s="8"/>
      <c r="N498" s="46"/>
    </row>
    <row r="499" spans="11:14">
      <c r="K499" s="40"/>
      <c r="L499" s="46"/>
      <c r="M499" s="8"/>
      <c r="N499" s="46"/>
    </row>
    <row r="500" spans="11:14">
      <c r="K500" s="40"/>
      <c r="L500" s="46"/>
      <c r="M500" s="8"/>
      <c r="N500" s="46"/>
    </row>
    <row r="501" spans="11:14">
      <c r="K501" s="40"/>
      <c r="L501" s="46"/>
      <c r="M501" s="8"/>
      <c r="N501" s="46"/>
    </row>
    <row r="502" spans="11:14">
      <c r="K502" s="40"/>
      <c r="L502" s="46"/>
      <c r="M502" s="8"/>
      <c r="N502" s="46"/>
    </row>
    <row r="503" spans="11:14">
      <c r="K503" s="40"/>
      <c r="L503" s="46"/>
      <c r="M503" s="8"/>
      <c r="N503" s="46"/>
    </row>
    <row r="504" spans="11:14">
      <c r="K504" s="40"/>
      <c r="L504" s="46"/>
      <c r="M504" s="8"/>
      <c r="N504" s="46"/>
    </row>
    <row r="505" spans="11:14">
      <c r="K505" s="40"/>
      <c r="L505" s="46"/>
      <c r="M505" s="8"/>
      <c r="N505" s="46"/>
    </row>
    <row r="506" spans="11:14">
      <c r="K506" s="40"/>
      <c r="L506" s="46"/>
      <c r="M506" s="8"/>
      <c r="N506" s="46"/>
    </row>
    <row r="507" spans="11:14">
      <c r="K507" s="40"/>
      <c r="L507" s="46"/>
      <c r="M507" s="8"/>
      <c r="N507" s="46"/>
    </row>
    <row r="508" spans="11:14">
      <c r="K508" s="40"/>
      <c r="L508" s="46"/>
      <c r="M508" s="8"/>
      <c r="N508" s="46"/>
    </row>
    <row r="509" spans="11:14">
      <c r="K509" s="40"/>
      <c r="L509" s="46"/>
      <c r="M509" s="8"/>
      <c r="N509" s="46"/>
    </row>
    <row r="510" spans="11:14">
      <c r="K510" s="40"/>
      <c r="L510" s="46"/>
      <c r="M510" s="8"/>
      <c r="N510" s="46"/>
    </row>
    <row r="511" spans="11:14">
      <c r="K511" s="40"/>
      <c r="L511" s="46"/>
      <c r="M511" s="8"/>
      <c r="N511" s="46"/>
    </row>
    <row r="512" spans="11:14">
      <c r="K512" s="40"/>
      <c r="L512" s="46"/>
      <c r="M512" s="8"/>
      <c r="N512" s="46"/>
    </row>
    <row r="513" spans="11:14">
      <c r="K513" s="40"/>
      <c r="L513" s="46"/>
      <c r="M513" s="8"/>
      <c r="N513" s="46"/>
    </row>
    <row r="514" spans="11:14">
      <c r="K514" s="40"/>
      <c r="L514" s="46"/>
      <c r="M514" s="8"/>
      <c r="N514" s="46"/>
    </row>
    <row r="515" spans="11:14">
      <c r="K515" s="40"/>
      <c r="L515" s="46"/>
      <c r="M515" s="8"/>
      <c r="N515" s="46"/>
    </row>
    <row r="516" spans="11:14">
      <c r="K516" s="40"/>
      <c r="L516" s="46"/>
      <c r="M516" s="8"/>
      <c r="N516" s="46"/>
    </row>
    <row r="517" spans="11:14">
      <c r="K517" s="40"/>
      <c r="L517" s="46"/>
      <c r="M517" s="8"/>
      <c r="N517" s="46"/>
    </row>
    <row r="518" spans="11:14">
      <c r="K518" s="40"/>
      <c r="L518" s="46"/>
      <c r="M518" s="8"/>
      <c r="N518" s="46"/>
    </row>
    <row r="519" spans="11:14">
      <c r="K519" s="40"/>
      <c r="L519" s="46"/>
      <c r="M519" s="8"/>
      <c r="N519" s="46"/>
    </row>
    <row r="520" spans="11:14">
      <c r="K520" s="40"/>
      <c r="L520" s="46"/>
      <c r="M520" s="8"/>
      <c r="N520" s="46"/>
    </row>
    <row r="521" spans="11:14">
      <c r="K521" s="40"/>
      <c r="L521" s="46"/>
      <c r="M521" s="8"/>
      <c r="N521" s="46"/>
    </row>
    <row r="522" spans="11:14">
      <c r="K522" s="40"/>
      <c r="L522" s="46"/>
      <c r="M522" s="8"/>
      <c r="N522" s="46"/>
    </row>
    <row r="523" spans="11:14">
      <c r="K523" s="40"/>
      <c r="L523" s="46"/>
      <c r="M523" s="8"/>
      <c r="N523" s="46"/>
    </row>
    <row r="524" spans="11:14">
      <c r="K524" s="40"/>
      <c r="L524" s="46"/>
      <c r="M524" s="8"/>
      <c r="N524" s="46"/>
    </row>
    <row r="525" spans="11:14">
      <c r="K525" s="40"/>
      <c r="L525" s="46"/>
      <c r="M525" s="8"/>
      <c r="N525" s="46"/>
    </row>
    <row r="526" spans="11:14">
      <c r="K526" s="40"/>
      <c r="L526" s="46"/>
      <c r="M526" s="8"/>
      <c r="N526" s="46"/>
    </row>
    <row r="527" spans="11:14">
      <c r="K527" s="40"/>
      <c r="L527" s="46"/>
      <c r="M527" s="8"/>
      <c r="N527" s="46"/>
    </row>
    <row r="528" spans="11:14">
      <c r="K528" s="40"/>
      <c r="L528" s="46"/>
      <c r="M528" s="8"/>
      <c r="N528" s="46"/>
    </row>
    <row r="529" spans="11:14">
      <c r="K529" s="40"/>
      <c r="L529" s="46"/>
      <c r="M529" s="8"/>
      <c r="N529" s="46"/>
    </row>
    <row r="530" spans="11:14">
      <c r="K530" s="40"/>
      <c r="L530" s="46"/>
      <c r="M530" s="8"/>
      <c r="N530" s="46"/>
    </row>
    <row r="531" spans="11:14">
      <c r="K531" s="40"/>
      <c r="L531" s="46"/>
      <c r="M531" s="8"/>
      <c r="N531" s="46"/>
    </row>
    <row r="532" spans="11:14">
      <c r="K532" s="40"/>
      <c r="L532" s="46"/>
      <c r="M532" s="8"/>
      <c r="N532" s="46"/>
    </row>
    <row r="533" spans="11:14">
      <c r="K533" s="40"/>
      <c r="L533" s="46"/>
      <c r="M533" s="8"/>
      <c r="N533" s="46"/>
    </row>
    <row r="534" spans="11:14">
      <c r="K534" s="40"/>
      <c r="L534" s="46"/>
      <c r="M534" s="8"/>
      <c r="N534" s="46"/>
    </row>
    <row r="535" spans="11:14">
      <c r="K535" s="40"/>
      <c r="L535" s="46"/>
      <c r="M535" s="8"/>
      <c r="N535" s="46"/>
    </row>
    <row r="536" spans="11:14">
      <c r="K536" s="40"/>
      <c r="L536" s="46"/>
      <c r="M536" s="8"/>
      <c r="N536" s="46"/>
    </row>
    <row r="537" spans="11:14">
      <c r="K537" s="40"/>
      <c r="L537" s="46"/>
      <c r="M537" s="8"/>
      <c r="N537" s="46"/>
    </row>
    <row r="538" spans="11:14">
      <c r="K538" s="40"/>
      <c r="L538" s="46"/>
      <c r="M538" s="8"/>
      <c r="N538" s="46"/>
    </row>
    <row r="539" spans="11:14">
      <c r="K539" s="40"/>
      <c r="L539" s="46"/>
      <c r="M539" s="8"/>
      <c r="N539" s="46"/>
    </row>
    <row r="540" spans="11:14">
      <c r="K540" s="40"/>
      <c r="L540" s="46"/>
      <c r="M540" s="8"/>
      <c r="N540" s="46"/>
    </row>
    <row r="541" spans="11:14">
      <c r="K541" s="40"/>
      <c r="L541" s="46"/>
      <c r="M541" s="8"/>
      <c r="N541" s="46"/>
    </row>
    <row r="542" spans="11:14">
      <c r="K542" s="40"/>
      <c r="L542" s="46"/>
      <c r="M542" s="8"/>
      <c r="N542" s="46"/>
    </row>
    <row r="543" spans="11:14">
      <c r="K543" s="40"/>
      <c r="L543" s="46"/>
      <c r="M543" s="8"/>
      <c r="N543" s="46"/>
    </row>
    <row r="544" spans="11:14">
      <c r="K544" s="40"/>
      <c r="L544" s="46"/>
      <c r="M544" s="8"/>
      <c r="N544" s="46"/>
    </row>
    <row r="545" spans="11:14">
      <c r="K545" s="40"/>
      <c r="L545" s="46"/>
      <c r="M545" s="8"/>
      <c r="N545" s="46"/>
    </row>
    <row r="546" spans="11:14">
      <c r="K546" s="40"/>
      <c r="L546" s="46"/>
      <c r="M546" s="8"/>
      <c r="N546" s="46"/>
    </row>
    <row r="547" spans="11:14">
      <c r="K547" s="40"/>
      <c r="L547" s="46"/>
      <c r="M547" s="8"/>
      <c r="N547" s="46"/>
    </row>
    <row r="548" spans="11:14">
      <c r="K548" s="40"/>
      <c r="L548" s="46"/>
      <c r="M548" s="8"/>
      <c r="N548" s="46"/>
    </row>
    <row r="549" spans="11:14">
      <c r="K549" s="40"/>
      <c r="L549" s="46"/>
      <c r="M549" s="8"/>
      <c r="N549" s="46"/>
    </row>
    <row r="550" spans="11:14">
      <c r="K550" s="40"/>
      <c r="L550" s="46"/>
      <c r="M550" s="8"/>
      <c r="N550" s="46"/>
    </row>
    <row r="551" spans="11:14">
      <c r="K551" s="40"/>
      <c r="L551" s="46"/>
      <c r="M551" s="8"/>
      <c r="N551" s="46"/>
    </row>
    <row r="552" spans="11:14">
      <c r="K552" s="40"/>
      <c r="L552" s="46"/>
      <c r="M552" s="8"/>
      <c r="N552" s="46"/>
    </row>
    <row r="553" spans="11:14">
      <c r="K553" s="40"/>
      <c r="L553" s="46"/>
      <c r="M553" s="8"/>
      <c r="N553" s="46"/>
    </row>
    <row r="554" spans="11:14">
      <c r="K554" s="40"/>
      <c r="L554" s="46"/>
      <c r="M554" s="8"/>
      <c r="N554" s="46"/>
    </row>
    <row r="555" spans="11:14">
      <c r="K555" s="40"/>
      <c r="L555" s="46"/>
      <c r="M555" s="8"/>
      <c r="N555" s="46"/>
    </row>
    <row r="556" spans="11:14">
      <c r="K556" s="40"/>
      <c r="L556" s="46"/>
      <c r="M556" s="8"/>
      <c r="N556" s="46"/>
    </row>
    <row r="557" spans="11:14">
      <c r="K557" s="40"/>
      <c r="L557" s="46"/>
      <c r="M557" s="8"/>
      <c r="N557" s="46"/>
    </row>
    <row r="558" spans="11:14">
      <c r="K558" s="40"/>
      <c r="L558" s="46"/>
      <c r="M558" s="8"/>
      <c r="N558" s="46"/>
    </row>
    <row r="559" spans="11:14">
      <c r="K559" s="40"/>
      <c r="L559" s="46"/>
      <c r="M559" s="8"/>
      <c r="N559" s="46"/>
    </row>
    <row r="560" spans="11:14">
      <c r="K560" s="40"/>
      <c r="L560" s="46"/>
      <c r="M560" s="8"/>
      <c r="N560" s="46"/>
    </row>
    <row r="561" spans="11:14">
      <c r="K561" s="40"/>
      <c r="L561" s="46"/>
      <c r="M561" s="8"/>
      <c r="N561" s="46"/>
    </row>
    <row r="562" spans="11:14">
      <c r="K562" s="40"/>
      <c r="L562" s="46"/>
      <c r="M562" s="8"/>
      <c r="N562" s="46"/>
    </row>
    <row r="563" spans="11:14">
      <c r="K563" s="40"/>
      <c r="L563" s="46"/>
      <c r="M563" s="8"/>
      <c r="N563" s="46"/>
    </row>
    <row r="564" spans="11:14">
      <c r="K564" s="40"/>
      <c r="L564" s="46"/>
      <c r="M564" s="8"/>
      <c r="N564" s="46"/>
    </row>
    <row r="565" spans="11:14">
      <c r="K565" s="40"/>
      <c r="L565" s="46"/>
      <c r="M565" s="8"/>
      <c r="N565" s="46"/>
    </row>
    <row r="566" spans="11:14">
      <c r="K566" s="40"/>
      <c r="L566" s="46"/>
      <c r="M566" s="8"/>
      <c r="N566" s="46"/>
    </row>
    <row r="567" spans="11:14">
      <c r="K567" s="40"/>
      <c r="L567" s="46"/>
      <c r="M567" s="8"/>
      <c r="N567" s="46"/>
    </row>
    <row r="568" spans="11:14">
      <c r="K568" s="40"/>
      <c r="L568" s="46"/>
      <c r="M568" s="8"/>
      <c r="N568" s="46"/>
    </row>
    <row r="569" spans="11:14">
      <c r="K569" s="40"/>
      <c r="L569" s="46"/>
      <c r="M569" s="8"/>
      <c r="N569" s="46"/>
    </row>
    <row r="570" spans="11:14">
      <c r="K570" s="40"/>
      <c r="L570" s="46"/>
      <c r="M570" s="8"/>
      <c r="N570" s="46"/>
    </row>
    <row r="571" spans="11:14">
      <c r="K571" s="40"/>
      <c r="L571" s="46"/>
      <c r="M571" s="8"/>
      <c r="N571" s="46"/>
    </row>
    <row r="572" spans="11:14">
      <c r="K572" s="40"/>
      <c r="L572" s="46"/>
      <c r="M572" s="8"/>
      <c r="N572" s="46"/>
    </row>
    <row r="573" spans="11:14">
      <c r="K573" s="40"/>
      <c r="L573" s="46"/>
      <c r="M573" s="8"/>
      <c r="N573" s="46"/>
    </row>
    <row r="574" spans="11:14">
      <c r="K574" s="40"/>
      <c r="L574" s="46"/>
      <c r="M574" s="8"/>
      <c r="N574" s="46"/>
    </row>
    <row r="575" spans="11:14">
      <c r="K575" s="40"/>
      <c r="L575" s="46"/>
      <c r="M575" s="8"/>
      <c r="N575" s="46"/>
    </row>
    <row r="576" spans="11:14">
      <c r="K576" s="40"/>
      <c r="L576" s="46"/>
      <c r="M576" s="8"/>
      <c r="N576" s="46"/>
    </row>
    <row r="577" spans="11:14">
      <c r="K577" s="40"/>
      <c r="L577" s="46"/>
      <c r="M577" s="8"/>
      <c r="N577" s="46"/>
    </row>
    <row r="578" spans="11:14">
      <c r="K578" s="40"/>
      <c r="L578" s="46"/>
      <c r="M578" s="8"/>
      <c r="N578" s="46"/>
    </row>
    <row r="579" spans="11:14">
      <c r="K579" s="40"/>
      <c r="L579" s="46"/>
      <c r="M579" s="8"/>
      <c r="N579" s="46"/>
    </row>
    <row r="580" spans="11:14">
      <c r="K580" s="40"/>
      <c r="L580" s="46"/>
      <c r="M580" s="8"/>
      <c r="N580" s="46"/>
    </row>
    <row r="581" spans="11:14">
      <c r="K581" s="40"/>
      <c r="L581" s="46"/>
      <c r="M581" s="8"/>
      <c r="N581" s="46"/>
    </row>
    <row r="582" spans="11:14">
      <c r="K582" s="40"/>
      <c r="L582" s="46"/>
      <c r="M582" s="8"/>
      <c r="N582" s="46"/>
    </row>
    <row r="583" spans="11:14">
      <c r="K583" s="40"/>
      <c r="L583" s="46"/>
      <c r="M583" s="8"/>
      <c r="N583" s="46"/>
    </row>
    <row r="584" spans="11:14">
      <c r="K584" s="40"/>
      <c r="L584" s="46"/>
      <c r="M584" s="8"/>
      <c r="N584" s="46"/>
    </row>
    <row r="585" spans="11:14">
      <c r="K585" s="40"/>
      <c r="L585" s="46"/>
      <c r="M585" s="8"/>
      <c r="N585" s="46"/>
    </row>
    <row r="586" spans="11:14">
      <c r="K586" s="40"/>
      <c r="L586" s="46"/>
      <c r="M586" s="8"/>
      <c r="N586" s="46"/>
    </row>
    <row r="587" spans="11:14">
      <c r="K587" s="40"/>
      <c r="L587" s="46"/>
      <c r="M587" s="8"/>
      <c r="N587" s="46"/>
    </row>
    <row r="588" spans="11:14">
      <c r="K588" s="40"/>
      <c r="L588" s="46"/>
      <c r="M588" s="8"/>
      <c r="N588" s="46"/>
    </row>
    <row r="589" spans="11:14">
      <c r="K589" s="40"/>
      <c r="L589" s="46"/>
      <c r="M589" s="8"/>
      <c r="N589" s="46"/>
    </row>
    <row r="590" spans="11:14">
      <c r="K590" s="40"/>
      <c r="L590" s="46"/>
      <c r="M590" s="8"/>
      <c r="N590" s="46"/>
    </row>
    <row r="591" spans="11:14">
      <c r="K591" s="40"/>
      <c r="L591" s="46"/>
      <c r="M591" s="8"/>
      <c r="N591" s="46"/>
    </row>
    <row r="592" spans="11:14">
      <c r="K592" s="40"/>
      <c r="L592" s="46"/>
      <c r="M592" s="8"/>
      <c r="N592" s="46"/>
    </row>
    <row r="593" spans="11:14">
      <c r="K593" s="40"/>
      <c r="L593" s="46"/>
      <c r="M593" s="8"/>
      <c r="N593" s="46"/>
    </row>
    <row r="594" spans="11:14">
      <c r="K594" s="40"/>
      <c r="L594" s="46"/>
      <c r="M594" s="8"/>
      <c r="N594" s="46"/>
    </row>
    <row r="595" spans="11:14">
      <c r="K595" s="40"/>
      <c r="L595" s="46"/>
      <c r="M595" s="8"/>
      <c r="N595" s="46"/>
    </row>
    <row r="596" spans="11:14">
      <c r="K596" s="40"/>
      <c r="L596" s="46"/>
      <c r="M596" s="8"/>
      <c r="N596" s="46"/>
    </row>
    <row r="597" spans="11:14">
      <c r="K597" s="40"/>
      <c r="L597" s="46"/>
      <c r="M597" s="8"/>
      <c r="N597" s="46"/>
    </row>
    <row r="598" spans="11:14">
      <c r="K598" s="40"/>
      <c r="L598" s="46"/>
      <c r="M598" s="8"/>
      <c r="N598" s="46"/>
    </row>
    <row r="599" spans="11:14">
      <c r="K599" s="40"/>
      <c r="L599" s="46"/>
      <c r="M599" s="8"/>
      <c r="N599" s="46"/>
    </row>
    <row r="600" spans="11:14">
      <c r="K600" s="40"/>
      <c r="L600" s="46"/>
      <c r="M600" s="8"/>
      <c r="N600" s="46"/>
    </row>
    <row r="601" spans="11:14">
      <c r="K601" s="40"/>
      <c r="L601" s="46"/>
      <c r="M601" s="8"/>
      <c r="N601" s="46"/>
    </row>
    <row r="602" spans="11:14">
      <c r="K602" s="40"/>
      <c r="L602" s="46"/>
      <c r="M602" s="8"/>
      <c r="N602" s="46"/>
    </row>
    <row r="603" spans="11:14">
      <c r="K603" s="40"/>
      <c r="L603" s="46"/>
      <c r="M603" s="8"/>
      <c r="N603" s="46"/>
    </row>
    <row r="604" spans="11:14">
      <c r="K604" s="40"/>
      <c r="L604" s="46"/>
      <c r="M604" s="8"/>
      <c r="N604" s="46"/>
    </row>
    <row r="605" spans="11:14">
      <c r="K605" s="40"/>
      <c r="L605" s="46"/>
      <c r="M605" s="8"/>
      <c r="N605" s="46"/>
    </row>
    <row r="606" spans="11:14">
      <c r="K606" s="40"/>
      <c r="L606" s="46"/>
      <c r="M606" s="8"/>
      <c r="N606" s="46"/>
    </row>
    <row r="607" spans="11:14">
      <c r="K607" s="40"/>
      <c r="L607" s="46"/>
      <c r="M607" s="8"/>
      <c r="N607" s="46"/>
    </row>
    <row r="608" spans="11:14">
      <c r="K608" s="40"/>
      <c r="L608" s="46"/>
      <c r="M608" s="8"/>
      <c r="N608" s="46"/>
    </row>
    <row r="609" spans="11:14">
      <c r="K609" s="40"/>
      <c r="L609" s="46"/>
      <c r="M609" s="8"/>
      <c r="N609" s="46"/>
    </row>
    <row r="610" spans="11:14">
      <c r="K610" s="40"/>
      <c r="L610" s="46"/>
      <c r="M610" s="8"/>
      <c r="N610" s="46"/>
    </row>
    <row r="611" spans="11:14">
      <c r="K611" s="40"/>
      <c r="L611" s="46"/>
      <c r="M611" s="8"/>
      <c r="N611" s="46"/>
    </row>
    <row r="612" spans="11:14">
      <c r="K612" s="40"/>
      <c r="L612" s="46"/>
      <c r="M612" s="8"/>
      <c r="N612" s="46"/>
    </row>
    <row r="613" spans="11:14">
      <c r="K613" s="40"/>
      <c r="L613" s="46"/>
      <c r="M613" s="8"/>
      <c r="N613" s="46"/>
    </row>
    <row r="614" spans="11:14">
      <c r="K614" s="40"/>
      <c r="L614" s="46"/>
      <c r="M614" s="8"/>
      <c r="N614" s="46"/>
    </row>
    <row r="615" spans="11:14">
      <c r="K615" s="40"/>
      <c r="L615" s="46"/>
      <c r="M615" s="8"/>
      <c r="N615" s="46"/>
    </row>
    <row r="616" spans="11:14">
      <c r="K616" s="40"/>
      <c r="L616" s="46"/>
      <c r="M616" s="8"/>
      <c r="N616" s="46"/>
    </row>
    <row r="617" spans="11:14">
      <c r="K617" s="40"/>
      <c r="L617" s="46"/>
      <c r="M617" s="8"/>
      <c r="N617" s="46"/>
    </row>
    <row r="618" spans="11:14">
      <c r="K618" s="40"/>
      <c r="L618" s="46"/>
      <c r="M618" s="8"/>
      <c r="N618" s="46"/>
    </row>
    <row r="619" spans="11:14">
      <c r="K619" s="40"/>
      <c r="L619" s="46"/>
      <c r="M619" s="8"/>
      <c r="N619" s="46"/>
    </row>
    <row r="620" spans="11:14">
      <c r="K620" s="40"/>
      <c r="L620" s="46"/>
      <c r="M620" s="8"/>
      <c r="N620" s="46"/>
    </row>
    <row r="621" spans="11:14">
      <c r="K621" s="40"/>
      <c r="L621" s="46"/>
      <c r="M621" s="8"/>
      <c r="N621" s="46"/>
    </row>
    <row r="622" spans="11:14">
      <c r="K622" s="40"/>
      <c r="L622" s="46"/>
      <c r="M622" s="8"/>
      <c r="N622" s="46"/>
    </row>
    <row r="623" spans="11:14">
      <c r="K623" s="40"/>
      <c r="L623" s="46"/>
      <c r="M623" s="8"/>
      <c r="N623" s="46"/>
    </row>
    <row r="624" spans="11:14">
      <c r="K624" s="40"/>
      <c r="L624" s="46"/>
      <c r="M624" s="8"/>
      <c r="N624" s="46"/>
    </row>
    <row r="625" spans="11:14">
      <c r="K625" s="40"/>
      <c r="L625" s="46"/>
      <c r="M625" s="8"/>
      <c r="N625" s="46"/>
    </row>
    <row r="626" spans="11:14">
      <c r="K626" s="40"/>
      <c r="L626" s="46"/>
      <c r="M626" s="8"/>
      <c r="N626" s="46"/>
    </row>
    <row r="627" spans="11:14">
      <c r="K627" s="40"/>
      <c r="L627" s="46"/>
      <c r="M627" s="8"/>
      <c r="N627" s="46"/>
    </row>
    <row r="628" spans="11:14">
      <c r="K628" s="40"/>
      <c r="L628" s="46"/>
      <c r="M628" s="8"/>
      <c r="N628" s="46"/>
    </row>
    <row r="629" spans="11:14">
      <c r="K629" s="40"/>
      <c r="L629" s="46"/>
      <c r="M629" s="8"/>
      <c r="N629" s="46"/>
    </row>
    <row r="630" spans="11:14">
      <c r="K630" s="40"/>
      <c r="L630" s="46"/>
      <c r="M630" s="8"/>
      <c r="N630" s="46"/>
    </row>
    <row r="631" spans="11:14">
      <c r="K631" s="40"/>
      <c r="L631" s="46"/>
      <c r="M631" s="8"/>
      <c r="N631" s="46"/>
    </row>
    <row r="632" spans="11:14">
      <c r="K632" s="40"/>
      <c r="L632" s="46"/>
      <c r="M632" s="8"/>
      <c r="N632" s="46"/>
    </row>
    <row r="633" spans="11:14">
      <c r="K633" s="40"/>
      <c r="L633" s="46"/>
      <c r="M633" s="8"/>
      <c r="N633" s="46"/>
    </row>
    <row r="634" spans="11:14">
      <c r="K634" s="40"/>
      <c r="L634" s="46"/>
      <c r="M634" s="8"/>
      <c r="N634" s="46"/>
    </row>
    <row r="635" spans="11:14">
      <c r="K635" s="40"/>
      <c r="L635" s="46"/>
      <c r="M635" s="8"/>
      <c r="N635" s="46"/>
    </row>
    <row r="636" spans="11:14">
      <c r="K636" s="40"/>
      <c r="L636" s="46"/>
      <c r="M636" s="8"/>
      <c r="N636" s="46"/>
    </row>
    <row r="637" spans="11:14">
      <c r="K637" s="40"/>
      <c r="L637" s="46"/>
      <c r="M637" s="8"/>
      <c r="N637" s="46"/>
    </row>
    <row r="638" spans="11:14">
      <c r="K638" s="40"/>
      <c r="L638" s="46"/>
      <c r="M638" s="8"/>
      <c r="N638" s="46"/>
    </row>
    <row r="639" spans="11:14">
      <c r="K639" s="40"/>
      <c r="L639" s="46"/>
      <c r="M639" s="8"/>
      <c r="N639" s="46"/>
    </row>
    <row r="640" spans="11:14">
      <c r="K640" s="40"/>
      <c r="L640" s="46"/>
      <c r="M640" s="8"/>
      <c r="N640" s="46"/>
    </row>
    <row r="641" spans="11:14">
      <c r="K641" s="40"/>
      <c r="L641" s="46"/>
      <c r="M641" s="8"/>
      <c r="N641" s="46"/>
    </row>
    <row r="642" spans="11:14">
      <c r="K642" s="40"/>
      <c r="L642" s="46"/>
      <c r="M642" s="8"/>
      <c r="N642" s="46"/>
    </row>
    <row r="643" spans="11:14">
      <c r="K643" s="40"/>
      <c r="L643" s="46"/>
      <c r="M643" s="8"/>
      <c r="N643" s="46"/>
    </row>
  </sheetData>
  <mergeCells count="14">
    <mergeCell ref="B227:K227"/>
    <mergeCell ref="B5:M5"/>
    <mergeCell ref="C7:J7"/>
    <mergeCell ref="K7:K8"/>
    <mergeCell ref="L7:L8"/>
    <mergeCell ref="M7:M8"/>
    <mergeCell ref="AE7:AE8"/>
    <mergeCell ref="O7:O8"/>
    <mergeCell ref="N6:O6"/>
    <mergeCell ref="N7:N8"/>
    <mergeCell ref="U1:W1"/>
    <mergeCell ref="K1:O1"/>
    <mergeCell ref="K2:O2"/>
    <mergeCell ref="M3:O3"/>
  </mergeCells>
  <hyperlinks>
    <hyperlink ref="K109" r:id="rId1" display="consultantplus://offline/ref=A90AD00333885CE0D1CCB1C6FED47440BEC79D7823191DC0AC65FDE83E577F409BEF3704FDD8FB04E"/>
    <hyperlink ref="K107" r:id="rId2" display="consultantplus://offline/ref=A90AD00333885CE0D1CCB1C6FED47440BEC79D7823191DC0AC65FDE83E577F409BEF3704FDD8FB04E"/>
    <hyperlink ref="K108" r:id="rId3" display="consultantplus://offline/ref=A90AD00333885CE0D1CCB1C6FED47440BEC79D7823191DC0AC65FDE83E577F409BEF3704FDD8FB04E"/>
    <hyperlink ref="K110" r:id="rId4" display="consultantplus://offline/ref=A90AD00333885CE0D1CCB1C6FED47440BEC79D7823191DC0AC65FDE83E577F409BEF3704FDD8FB04E"/>
  </hyperlinks>
  <pageMargins left="0.70866141732283472" right="0.70866141732283472" top="0.74803149606299213" bottom="0.74803149606299213" header="0.31496062992125984" footer="0.31496062992125984"/>
  <pageSetup paperSize="9" scale="45" orientation="portrait" r:id="rId5"/>
  <legacyDrawing r:id="rId6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PetrovivZhV</dc:creator>
  <cp:lastModifiedBy>PetrovivZhV</cp:lastModifiedBy>
  <cp:lastPrinted>2022-03-25T04:42:22Z</cp:lastPrinted>
  <dcterms:created xsi:type="dcterms:W3CDTF">2020-12-07T08:39:36Z</dcterms:created>
  <dcterms:modified xsi:type="dcterms:W3CDTF">2022-03-28T07:53:24Z</dcterms:modified>
</cp:coreProperties>
</file>